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5600" windowHeight="9780"/>
  </bookViews>
  <sheets>
    <sheet name="Приложение 2" sheetId="1" r:id="rId1"/>
  </sheets>
  <definedNames>
    <definedName name="_xlnm._FilterDatabase" localSheetId="0" hidden="1">'Приложение 2'!$A$7:$J$232</definedName>
    <definedName name="_xlnm.Print_Area" localSheetId="0">'Приложение 2'!$A$1:$L$232</definedName>
  </definedNames>
  <calcPr calcId="124519"/>
</workbook>
</file>

<file path=xl/calcChain.xml><?xml version="1.0" encoding="utf-8"?>
<calcChain xmlns="http://schemas.openxmlformats.org/spreadsheetml/2006/main">
  <c r="K14" i="1"/>
  <c r="J14"/>
  <c r="K208"/>
  <c r="J208"/>
  <c r="K184"/>
  <c r="J184"/>
  <c r="K227"/>
  <c r="J227"/>
  <c r="L185"/>
  <c r="L176"/>
  <c r="K175"/>
  <c r="J175"/>
  <c r="L56"/>
  <c r="K55"/>
  <c r="K54" s="1"/>
  <c r="L54" s="1"/>
  <c r="J54"/>
  <c r="J55"/>
  <c r="L175" l="1"/>
  <c r="L55"/>
  <c r="L16" l="1"/>
  <c r="K145"/>
  <c r="J145"/>
  <c r="L146"/>
  <c r="K60"/>
  <c r="J60"/>
  <c r="L61"/>
  <c r="L21"/>
  <c r="K20"/>
  <c r="L20" s="1"/>
  <c r="J19"/>
  <c r="J20"/>
  <c r="J132"/>
  <c r="L186"/>
  <c r="J183"/>
  <c r="L162"/>
  <c r="K161"/>
  <c r="K160" s="1"/>
  <c r="J161"/>
  <c r="J160" s="1"/>
  <c r="K152"/>
  <c r="J152"/>
  <c r="L154"/>
  <c r="L105"/>
  <c r="K104"/>
  <c r="K103" s="1"/>
  <c r="J104"/>
  <c r="J103" s="1"/>
  <c r="L102"/>
  <c r="K101"/>
  <c r="K100" s="1"/>
  <c r="J101"/>
  <c r="J100" s="1"/>
  <c r="J99" s="1"/>
  <c r="K19" l="1"/>
  <c r="L60"/>
  <c r="L145"/>
  <c r="L19"/>
  <c r="L184"/>
  <c r="L161"/>
  <c r="K183"/>
  <c r="L183" s="1"/>
  <c r="L103"/>
  <c r="K99"/>
  <c r="L100"/>
  <c r="L104"/>
  <c r="L101"/>
  <c r="L99" l="1"/>
  <c r="K148" l="1"/>
  <c r="K147" s="1"/>
  <c r="J148"/>
  <c r="J147" s="1"/>
  <c r="L149"/>
  <c r="L144"/>
  <c r="K143"/>
  <c r="K142" s="1"/>
  <c r="J143"/>
  <c r="J142" s="1"/>
  <c r="K130"/>
  <c r="J130"/>
  <c r="L131"/>
  <c r="L15"/>
  <c r="L24"/>
  <c r="L25"/>
  <c r="L26"/>
  <c r="L29"/>
  <c r="L32"/>
  <c r="L37"/>
  <c r="L42"/>
  <c r="L47"/>
  <c r="L52"/>
  <c r="L59"/>
  <c r="L67"/>
  <c r="L74"/>
  <c r="L77"/>
  <c r="L83"/>
  <c r="L86"/>
  <c r="L90"/>
  <c r="L95"/>
  <c r="L97"/>
  <c r="L114"/>
  <c r="L118"/>
  <c r="L123"/>
  <c r="L125"/>
  <c r="L133"/>
  <c r="L135"/>
  <c r="L159"/>
  <c r="L160"/>
  <c r="L166"/>
  <c r="L170"/>
  <c r="L174"/>
  <c r="L189"/>
  <c r="L191"/>
  <c r="L197"/>
  <c r="L203"/>
  <c r="L205"/>
  <c r="L212"/>
  <c r="L215"/>
  <c r="L221"/>
  <c r="L228"/>
  <c r="L229"/>
  <c r="L231"/>
  <c r="K85"/>
  <c r="K84" s="1"/>
  <c r="K82"/>
  <c r="K81" s="1"/>
  <c r="K76"/>
  <c r="K75" s="1"/>
  <c r="K73"/>
  <c r="K89"/>
  <c r="K88" s="1"/>
  <c r="K87" s="1"/>
  <c r="K94"/>
  <c r="K96"/>
  <c r="K108"/>
  <c r="K107" s="1"/>
  <c r="K110"/>
  <c r="K111"/>
  <c r="K113"/>
  <c r="K117"/>
  <c r="K121"/>
  <c r="K120" s="1"/>
  <c r="K119" s="1"/>
  <c r="K122"/>
  <c r="K124"/>
  <c r="K132"/>
  <c r="K134"/>
  <c r="K140"/>
  <c r="K139" s="1"/>
  <c r="K158"/>
  <c r="K165"/>
  <c r="K164" s="1"/>
  <c r="K163" s="1"/>
  <c r="K169"/>
  <c r="K168" s="1"/>
  <c r="K167" s="1"/>
  <c r="K173"/>
  <c r="K172" s="1"/>
  <c r="K171" s="1"/>
  <c r="K181"/>
  <c r="K188"/>
  <c r="K190"/>
  <c r="K196"/>
  <c r="K195" s="1"/>
  <c r="K194" s="1"/>
  <c r="K202"/>
  <c r="K204"/>
  <c r="K210"/>
  <c r="K209" s="1"/>
  <c r="K214"/>
  <c r="K213" s="1"/>
  <c r="K220"/>
  <c r="K230"/>
  <c r="K66"/>
  <c r="K58"/>
  <c r="K57" s="1"/>
  <c r="K53" s="1"/>
  <c r="K41"/>
  <c r="K40" s="1"/>
  <c r="K39" s="1"/>
  <c r="K38" s="1"/>
  <c r="K46"/>
  <c r="K45" s="1"/>
  <c r="K44" s="1"/>
  <c r="K43" s="1"/>
  <c r="K51"/>
  <c r="K50" s="1"/>
  <c r="K49" s="1"/>
  <c r="K28"/>
  <c r="K27" s="1"/>
  <c r="K31"/>
  <c r="K30" s="1"/>
  <c r="K23" s="1"/>
  <c r="K22" s="1"/>
  <c r="K36"/>
  <c r="K13"/>
  <c r="K12" s="1"/>
  <c r="K11" s="1"/>
  <c r="Q8"/>
  <c r="J117"/>
  <c r="J116" s="1"/>
  <c r="J115" s="1"/>
  <c r="J158"/>
  <c r="K18" l="1"/>
  <c r="K93"/>
  <c r="K92" s="1"/>
  <c r="K91" s="1"/>
  <c r="K201"/>
  <c r="K200" s="1"/>
  <c r="K199" s="1"/>
  <c r="K198" s="1"/>
  <c r="K129"/>
  <c r="K128" s="1"/>
  <c r="K127" s="1"/>
  <c r="L143"/>
  <c r="J157"/>
  <c r="J156" s="1"/>
  <c r="K157"/>
  <c r="K156" s="1"/>
  <c r="K80"/>
  <c r="L147"/>
  <c r="L130"/>
  <c r="L142"/>
  <c r="K180"/>
  <c r="K179" s="1"/>
  <c r="K178" s="1"/>
  <c r="L148"/>
  <c r="L117"/>
  <c r="L158"/>
  <c r="K35"/>
  <c r="K34" s="1"/>
  <c r="K33" s="1"/>
  <c r="K219"/>
  <c r="K218" s="1"/>
  <c r="K217" s="1"/>
  <c r="K216" s="1"/>
  <c r="K226"/>
  <c r="K225" s="1"/>
  <c r="K224" s="1"/>
  <c r="K223" s="1"/>
  <c r="K222" s="1"/>
  <c r="K151"/>
  <c r="K116"/>
  <c r="K106"/>
  <c r="K72"/>
  <c r="K71" s="1"/>
  <c r="K65"/>
  <c r="K187"/>
  <c r="K193"/>
  <c r="K192"/>
  <c r="K48"/>
  <c r="L156" l="1"/>
  <c r="L157"/>
  <c r="K155"/>
  <c r="K138"/>
  <c r="K137" s="1"/>
  <c r="K79"/>
  <c r="K207"/>
  <c r="K177"/>
  <c r="K150"/>
  <c r="K115"/>
  <c r="L115" s="1"/>
  <c r="L116"/>
  <c r="K70"/>
  <c r="K64"/>
  <c r="K17"/>
  <c r="K10" s="1"/>
  <c r="P8"/>
  <c r="L153"/>
  <c r="O8"/>
  <c r="J68"/>
  <c r="L68" s="1"/>
  <c r="L182"/>
  <c r="K98" l="1"/>
  <c r="K206"/>
  <c r="K136"/>
  <c r="K78"/>
  <c r="K69"/>
  <c r="K63"/>
  <c r="L141"/>
  <c r="J81"/>
  <c r="J82"/>
  <c r="L82" s="1"/>
  <c r="J85"/>
  <c r="L85" s="1"/>
  <c r="L81" l="1"/>
  <c r="J80"/>
  <c r="K126"/>
  <c r="K62"/>
  <c r="J84"/>
  <c r="L84" s="1"/>
  <c r="L80"/>
  <c r="J140"/>
  <c r="J181"/>
  <c r="L181" s="1"/>
  <c r="J139" l="1"/>
  <c r="J138" s="1"/>
  <c r="L140"/>
  <c r="K9"/>
  <c r="J180"/>
  <c r="L112"/>
  <c r="N8"/>
  <c r="L180" l="1"/>
  <c r="J179"/>
  <c r="J178" s="1"/>
  <c r="J210"/>
  <c r="L210" s="1"/>
  <c r="L211"/>
  <c r="L139"/>
  <c r="K8"/>
  <c r="M8"/>
  <c r="J109"/>
  <c r="J188"/>
  <c r="L188" s="1"/>
  <c r="J190"/>
  <c r="L190" s="1"/>
  <c r="J169"/>
  <c r="L169" s="1"/>
  <c r="J96"/>
  <c r="L96" s="1"/>
  <c r="J58"/>
  <c r="J41"/>
  <c r="L109" l="1"/>
  <c r="J98"/>
  <c r="L58"/>
  <c r="J57"/>
  <c r="L179"/>
  <c r="L178"/>
  <c r="J40"/>
  <c r="L41"/>
  <c r="J137"/>
  <c r="L137" s="1"/>
  <c r="L138"/>
  <c r="J187"/>
  <c r="J177" s="1"/>
  <c r="J53" l="1"/>
  <c r="L53" s="1"/>
  <c r="L57"/>
  <c r="L177"/>
  <c r="L187"/>
  <c r="J39"/>
  <c r="L40"/>
  <c r="J121"/>
  <c r="L121" s="1"/>
  <c r="J124"/>
  <c r="L124" s="1"/>
  <c r="J220"/>
  <c r="J196"/>
  <c r="J204"/>
  <c r="L204" s="1"/>
  <c r="J202"/>
  <c r="L202" s="1"/>
  <c r="J122"/>
  <c r="L122" s="1"/>
  <c r="J76"/>
  <c r="J66"/>
  <c r="J28"/>
  <c r="J36"/>
  <c r="J27" l="1"/>
  <c r="L27" s="1"/>
  <c r="L28"/>
  <c r="J35"/>
  <c r="L36"/>
  <c r="J219"/>
  <c r="L220"/>
  <c r="J38"/>
  <c r="L38" s="1"/>
  <c r="L39"/>
  <c r="J75"/>
  <c r="L75" s="1"/>
  <c r="L76"/>
  <c r="J195"/>
  <c r="L196"/>
  <c r="J65"/>
  <c r="L66"/>
  <c r="J120"/>
  <c r="J201"/>
  <c r="L120" l="1"/>
  <c r="J119"/>
  <c r="J200"/>
  <c r="L201"/>
  <c r="J194"/>
  <c r="L195"/>
  <c r="J34"/>
  <c r="L35"/>
  <c r="J64"/>
  <c r="L65"/>
  <c r="J218"/>
  <c r="L219"/>
  <c r="J63" l="1"/>
  <c r="L64"/>
  <c r="J193"/>
  <c r="L193" s="1"/>
  <c r="L194"/>
  <c r="J192"/>
  <c r="L192" s="1"/>
  <c r="J217"/>
  <c r="L218"/>
  <c r="J33"/>
  <c r="L33" s="1"/>
  <c r="L34"/>
  <c r="J199"/>
  <c r="L200"/>
  <c r="J214"/>
  <c r="J173"/>
  <c r="J165"/>
  <c r="J134"/>
  <c r="J209"/>
  <c r="L209" s="1"/>
  <c r="J110"/>
  <c r="L110" s="1"/>
  <c r="J111"/>
  <c r="L111" s="1"/>
  <c r="J113"/>
  <c r="L113" s="1"/>
  <c r="L134" l="1"/>
  <c r="J129"/>
  <c r="L129" s="1"/>
  <c r="L132"/>
  <c r="J172"/>
  <c r="J171" s="1"/>
  <c r="L173"/>
  <c r="L199"/>
  <c r="J198"/>
  <c r="L198" s="1"/>
  <c r="L217"/>
  <c r="J216"/>
  <c r="L216" s="1"/>
  <c r="J164"/>
  <c r="L165"/>
  <c r="J213"/>
  <c r="L213" s="1"/>
  <c r="L214"/>
  <c r="J151"/>
  <c r="L152"/>
  <c r="L63"/>
  <c r="J62"/>
  <c r="L62" s="1"/>
  <c r="J128"/>
  <c r="J168"/>
  <c r="J207" l="1"/>
  <c r="L208"/>
  <c r="L171"/>
  <c r="L172"/>
  <c r="J167"/>
  <c r="L167" s="1"/>
  <c r="L168"/>
  <c r="J150"/>
  <c r="L151"/>
  <c r="J163"/>
  <c r="L164"/>
  <c r="J127"/>
  <c r="L127" s="1"/>
  <c r="L128"/>
  <c r="J108"/>
  <c r="J89"/>
  <c r="L163" l="1"/>
  <c r="J155"/>
  <c r="L155" s="1"/>
  <c r="J107"/>
  <c r="L108"/>
  <c r="J136"/>
  <c r="L136" s="1"/>
  <c r="L150"/>
  <c r="J88"/>
  <c r="L88" s="1"/>
  <c r="L89"/>
  <c r="J206"/>
  <c r="L206" s="1"/>
  <c r="L207"/>
  <c r="J31"/>
  <c r="J46"/>
  <c r="J51"/>
  <c r="J230"/>
  <c r="L230" s="1"/>
  <c r="L227"/>
  <c r="J94"/>
  <c r="L94" s="1"/>
  <c r="J73"/>
  <c r="J87" l="1"/>
  <c r="L87" s="1"/>
  <c r="J126"/>
  <c r="L126" s="1"/>
  <c r="J30"/>
  <c r="L30" s="1"/>
  <c r="L31"/>
  <c r="J72"/>
  <c r="L73"/>
  <c r="J13"/>
  <c r="L14"/>
  <c r="J106"/>
  <c r="L107"/>
  <c r="J50"/>
  <c r="L51"/>
  <c r="J45"/>
  <c r="L46"/>
  <c r="J79"/>
  <c r="L79" s="1"/>
  <c r="J93"/>
  <c r="L93" s="1"/>
  <c r="L119"/>
  <c r="J226"/>
  <c r="J23" l="1"/>
  <c r="J12"/>
  <c r="L13"/>
  <c r="J225"/>
  <c r="L226"/>
  <c r="L106"/>
  <c r="L98"/>
  <c r="J71"/>
  <c r="L72"/>
  <c r="J49"/>
  <c r="L50"/>
  <c r="J44"/>
  <c r="L45"/>
  <c r="J22"/>
  <c r="J18" s="1"/>
  <c r="L23"/>
  <c r="J92"/>
  <c r="J91" l="1"/>
  <c r="L91" s="1"/>
  <c r="L92"/>
  <c r="L71"/>
  <c r="J70"/>
  <c r="J224"/>
  <c r="L225"/>
  <c r="J11"/>
  <c r="L11" s="1"/>
  <c r="L12"/>
  <c r="L49"/>
  <c r="J48"/>
  <c r="L48" s="1"/>
  <c r="J43"/>
  <c r="L43" s="1"/>
  <c r="L44"/>
  <c r="L22"/>
  <c r="J78"/>
  <c r="L78" s="1"/>
  <c r="L70" l="1"/>
  <c r="J69"/>
  <c r="L69" s="1"/>
  <c r="J223"/>
  <c r="L224"/>
  <c r="J17"/>
  <c r="L18"/>
  <c r="J222" l="1"/>
  <c r="L222" s="1"/>
  <c r="L223"/>
  <c r="L17"/>
  <c r="J10"/>
  <c r="L10" l="1"/>
  <c r="J9"/>
  <c r="J8" s="1"/>
  <c r="L9" l="1"/>
  <c r="L8" l="1"/>
  <c r="M7"/>
</calcChain>
</file>

<file path=xl/sharedStrings.xml><?xml version="1.0" encoding="utf-8"?>
<sst xmlns="http://schemas.openxmlformats.org/spreadsheetml/2006/main" count="1821" uniqueCount="205">
  <si>
    <t>200</t>
  </si>
  <si>
    <t>01</t>
  </si>
  <si>
    <t>0</t>
  </si>
  <si>
    <t>05</t>
  </si>
  <si>
    <t>11</t>
  </si>
  <si>
    <t>000</t>
  </si>
  <si>
    <t>00000</t>
  </si>
  <si>
    <t>00</t>
  </si>
  <si>
    <t>Физическая культура и спорт</t>
  </si>
  <si>
    <t>800</t>
  </si>
  <si>
    <t>89</t>
  </si>
  <si>
    <t>99</t>
  </si>
  <si>
    <t>Иные бюджетные ассигнования</t>
  </si>
  <si>
    <t>Уплата налога на имущество организаций, земельного и транспортного налогов</t>
  </si>
  <si>
    <t>04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</si>
  <si>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</si>
  <si>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</si>
  <si>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Расходы общегосударственного характера </t>
  </si>
  <si>
    <t>Непрограммные расходы</t>
  </si>
  <si>
    <t>Другие вопросы в области жилищно-коммунального хозяйства</t>
  </si>
  <si>
    <t>02</t>
  </si>
  <si>
    <t>Коммунальное хозяйство</t>
  </si>
  <si>
    <t>Жилищно-коммунальное хозяйство</t>
  </si>
  <si>
    <t>81003</t>
  </si>
  <si>
    <t>09</t>
  </si>
  <si>
    <t>Закупка товаров, работ и услуг для обеспечения государственных (муниципальных) нужд</t>
  </si>
  <si>
    <t>81002</t>
  </si>
  <si>
    <t>Дорожное хозяйство (дорожные фонды)</t>
  </si>
  <si>
    <t>30202</t>
  </si>
  <si>
    <t>55</t>
  </si>
  <si>
    <t>08</t>
  </si>
  <si>
    <t>Субсидии юридическим лицам (за исключением субсидий областным государственным учреждениям), индивидуальным предпринимателям, физическим лицам</t>
  </si>
  <si>
    <t>Транспорт</t>
  </si>
  <si>
    <t>Национальная экономика</t>
  </si>
  <si>
    <t>Массовый спорт</t>
  </si>
  <si>
    <t>06</t>
  </si>
  <si>
    <t>10</t>
  </si>
  <si>
    <t>300</t>
  </si>
  <si>
    <t>Социальное обеспечение и иные выплаты населению</t>
  </si>
  <si>
    <t>400</t>
  </si>
  <si>
    <t>07</t>
  </si>
  <si>
    <t>95</t>
  </si>
  <si>
    <t>03</t>
  </si>
  <si>
    <t>Социальное обеспечение населения</t>
  </si>
  <si>
    <t>Социальная политика</t>
  </si>
  <si>
    <t>13</t>
  </si>
  <si>
    <t>90200</t>
  </si>
  <si>
    <t>Оценка недвижимости, признание прав и регулирование отношений по государственной и муниципальной собственности</t>
  </si>
  <si>
    <t>Другие общегосударственные вопросы</t>
  </si>
  <si>
    <t>Общегосударственные вопросы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</si>
  <si>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</si>
  <si>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</si>
  <si>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00491</t>
  </si>
  <si>
    <t>Доплаты к пенсиям государственных служащих субъектов Российской Федерации и муниципальных служащих</t>
  </si>
  <si>
    <t>21100</t>
  </si>
  <si>
    <t>Образование</t>
  </si>
  <si>
    <t>Молодежная политика и оздоровление детей</t>
  </si>
  <si>
    <t>Культура</t>
  </si>
  <si>
    <t>500</t>
  </si>
  <si>
    <t>Межбюджетные трансферты</t>
  </si>
  <si>
    <t>12</t>
  </si>
  <si>
    <t>51180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</si>
  <si>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</si>
  <si>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</si>
  <si>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</si>
  <si>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Другие вопросы в области национальной экономики</t>
  </si>
  <si>
    <t>30201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</si>
  <si>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</si>
  <si>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</si>
  <si>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70500</t>
  </si>
  <si>
    <t>Резервные фонды местных администраций</t>
  </si>
  <si>
    <t>Резервные фонды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</si>
  <si>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</si>
  <si>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20300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</si>
  <si>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</si>
  <si>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</si>
  <si>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ВСЕГО</t>
  </si>
  <si>
    <t>направление</t>
  </si>
  <si>
    <t>мероприятие</t>
  </si>
  <si>
    <t>подпрограмма</t>
  </si>
  <si>
    <t>программа</t>
  </si>
  <si>
    <t xml:space="preserve"> группа вида расходов</t>
  </si>
  <si>
    <t xml:space="preserve">целевая статья </t>
  </si>
  <si>
    <t>подраздел</t>
  </si>
  <si>
    <t>раздел</t>
  </si>
  <si>
    <t>ведомство</t>
  </si>
  <si>
    <t>Наименование</t>
  </si>
  <si>
    <t>Культура, кинематография</t>
  </si>
  <si>
    <t>Иные расходы на реализацию отраслевых мероприятий</t>
  </si>
  <si>
    <t>20400</t>
  </si>
  <si>
    <t>Финансовое обеспечение выполнения функций органов местного самоуправления</t>
  </si>
  <si>
    <t>Ремонт автомобильных дорог общего пользования местного значения</t>
  </si>
  <si>
    <t>Код классификации</t>
  </si>
  <si>
    <t>30203</t>
  </si>
  <si>
    <t>60004</t>
  </si>
  <si>
    <t>Организация и содержание мест захоронения</t>
  </si>
  <si>
    <t>руб.</t>
  </si>
  <si>
    <t>60</t>
  </si>
  <si>
    <t>21801</t>
  </si>
  <si>
    <t>Предупреждение и ликвдация последствий чрезвычайных ситуаций и стихийных бедствий природного и техногенного характера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</si>
  <si>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</si>
  <si>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Водное хозяйство</t>
  </si>
  <si>
    <t>Иные расходы на реализацию отрослевых мероприятий</t>
  </si>
  <si>
    <t>Мероприятия в области использования, охраны водных объектов и гидротехнических сооружений</t>
  </si>
  <si>
    <t>28001</t>
  </si>
  <si>
    <t>Капитальный ренмонт, ремонт и содержание автомобильных дорог общего пользования местного значения за счет средств дорожного фонда</t>
  </si>
  <si>
    <t>Капитальный ренмонт, ремонт и содержание автомобильных дорог общего пользования местного значения за счет средств бюджетов поселений</t>
  </si>
  <si>
    <t>61</t>
  </si>
  <si>
    <t>Содержание   автомобильных дорог  общего пользования местного значения за счет средств дорожного фонда</t>
  </si>
  <si>
    <t>Содержание автомобильных дорог общего пользования местного значения за счет средств бюджетов поселений</t>
  </si>
  <si>
    <t>Жилищное хозяйство</t>
  </si>
  <si>
    <t>Капитальный ремонт муниципального жилищного фонда</t>
  </si>
  <si>
    <t>Мероприятия в области жилищного хозяйства</t>
  </si>
  <si>
    <t>Мероприятия в области коммунального хозяйства</t>
  </si>
  <si>
    <t>Субсиди юридическим лицам (за исключением субсидий областным государственным учреждениям), индивдуальным предпринимателям, физическим лицам</t>
  </si>
  <si>
    <t>Возмещение потерь в доходах юридическим лицам, индивидуальным предпринимателям, физическим лицаи предоставляющих банные услуги</t>
  </si>
  <si>
    <t>Возмещение потерь в доходах организациям, возникающих вследствие государственного регулирования тарифа на предоставление услуг водоснабжения и водоотведения</t>
  </si>
  <si>
    <t>65002</t>
  </si>
  <si>
    <t>65003</t>
  </si>
  <si>
    <t>35105</t>
  </si>
  <si>
    <t>Благоустройство</t>
  </si>
  <si>
    <t>62</t>
  </si>
  <si>
    <t>Уличное освещение</t>
  </si>
  <si>
    <t>60001</t>
  </si>
  <si>
    <t>63</t>
  </si>
  <si>
    <t>Прочие мероприятия по благоустройству городских округов и поселений</t>
  </si>
  <si>
    <t>60005</t>
  </si>
  <si>
    <t>802</t>
  </si>
  <si>
    <t>51401</t>
  </si>
  <si>
    <t>Мероприятия в области социальной политики</t>
  </si>
  <si>
    <t>52106</t>
  </si>
  <si>
    <t>Расходы на осуществление переданных полномочий органам местного самоуправления муниципального района по проведению мероприятий для детей и молодежи в области молодежной политики</t>
  </si>
  <si>
    <t>Расходы на осуществление переданных полномочий органам местного самоуправления муниципального района по созданию условий для организации досуга и обеспечения жителей поселения услугами организаций культуры</t>
  </si>
  <si>
    <t>Расходы на осуществление переданных полномочий органам местного самоуправления муниципального района по организации библиотечного обслуживания населения, комплектование и обеспечение сохранности библиотечных фондов библиотек поселения</t>
  </si>
  <si>
    <t>52107</t>
  </si>
  <si>
    <t>52108</t>
  </si>
  <si>
    <t>Администрация Кусинского городского поселения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</si>
  <si>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</si>
  <si>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52102</t>
  </si>
  <si>
    <t xml:space="preserve">Расходы на осуществление переданных полномочий органам местного самоуправления муниципального района по исполнению бюджета и  контролю за исполнением данного бюджета </t>
  </si>
  <si>
    <t>52101</t>
  </si>
  <si>
    <t xml:space="preserve">Расходы на осуществление переданных полномочий органам местного самоуправления муниципального района по формированию архивных фондов поселения </t>
  </si>
  <si>
    <t>Расходы за счет субвенций местным бюджетам для финансового обеспечения расходных обязательств муниципальных образований, возникающих при выполнении государственных полномочий Российской Федерации, субъектов Российской Федерации, переданных  для осуществления органам местного самоуправления в установленном порядке</t>
  </si>
  <si>
    <t>52103</t>
  </si>
  <si>
    <t xml:space="preserve">Расходы на осуществление переданных полномочий органам местного самоуправления муниципального района по организации и осуществлению мероприятий по гражданской обороне, защите населения и территории поселения от чрезвычайных ситуаций природного и техногенного характера </t>
  </si>
  <si>
    <t>Межбюджетные трансфетры</t>
  </si>
  <si>
    <t>Расходы на осуществление переданных полномочий органам местного самоуправления муниципального района по регулированию вопросов местного значения в сфере архитектуры и градостроительства</t>
  </si>
  <si>
    <t>52104</t>
  </si>
  <si>
    <t>52105</t>
  </si>
  <si>
    <t>Расходы на осуществление переданных полномочий органам местного самоуправления муниципального района по содействию в развитии сельскохозяйственного производства, создание условий для развития малого и среднего предпринимательства</t>
  </si>
  <si>
    <t>Расходы на осуществление переданных полномочий органам местного самоуправления муниципального района по обеспечению условий для развития на территории поселения физической культуры и  спорта, организации проведения официальных физкультурно-оздоровительных и спортивных мероприятий поселения</t>
  </si>
  <si>
    <t>52109</t>
  </si>
  <si>
    <t>Проведение выборов в представительные органы муниципального образования</t>
  </si>
  <si>
    <t>20200</t>
  </si>
  <si>
    <t>Расходы общегосударственного характера</t>
  </si>
  <si>
    <t>Обеспечение проведения выборов и референдумов</t>
  </si>
  <si>
    <t>Муниципальная программа "Управление муниципальным имуществом и земельными ресурсами Кусинского городского поселения  на 2017-2019 годы"</t>
  </si>
  <si>
    <t>Муниципальная целевая комплексная программа "Благоустройство территории Кусинского городского поселения на 2017-2019 годы"</t>
  </si>
  <si>
    <t>Мероприятия, реализуемые в рамках муниципальной целевой комплексной программы "Благоустройство территории Кусинского городского поселения на 2017-2019 годы"</t>
  </si>
  <si>
    <t>Целевая программа "Развитие дорожного хозяйства Кусинского городского поселения на 2017-2019 годы"</t>
  </si>
  <si>
    <t>Адресная программа "Развитие сетей уличного освещения на территории Кусинского городского поселения Кусинского муниципального района Челябинской области на 2017-2019 годы"</t>
  </si>
  <si>
    <t>Мероприятия, реализуемые в рамках муниципальной программы  "Управление муниципальным имуществом и земельными ресурсами Кусинского  городского поселения  на 2017-2019 годы"</t>
  </si>
  <si>
    <t>Мероприятия, реализуемые в рамках адресной программы "Модернизация системы уличного освещения на территории Кусинского городского поселения Кусинского муниципального района Челябинской области на 2017-2019 годы"</t>
  </si>
  <si>
    <t>Иные выплаты населению</t>
  </si>
  <si>
    <t>Возмещения потерь в доходах организациям автомобильного транспорта, возникающих вследствие государственного регулирования тарифа на перевозки пассажиров автомобильным транспортом городских маршрутов</t>
  </si>
  <si>
    <t>Возмещения потерь в доходах организациям автомобильного транспорта, возникающих вследствие государственного регулирования тарифа на перевозки пассажиров автомобильным транспортом садоводо-огороднические маршруты</t>
  </si>
  <si>
    <t>30204</t>
  </si>
  <si>
    <t xml:space="preserve">Совет депутатов Кусинского городского поселения </t>
  </si>
  <si>
    <t>Глава Кусинского городского поселения                                         В.Г. Васенев</t>
  </si>
  <si>
    <t>Муниципальная программа «Обеспечение доступным и комфортным жильем- граждан Российской Федерации» в Кусинском муниципальном районе на 2014-2020 года</t>
  </si>
  <si>
    <t xml:space="preserve">В рамках подпрограммы «Модернизация объектов коммунальной инфраструктуры» </t>
  </si>
  <si>
    <t>Строительстов газопроводов и газовых сетей</t>
  </si>
  <si>
    <t>Капитальные вложения в объекты государственной (муниципальной) собственности</t>
  </si>
  <si>
    <t>3</t>
  </si>
  <si>
    <t>Муниципальная программа "Охрана окружающей среды в Кусинском муниципальном районе в 2015-2020 годы"</t>
  </si>
  <si>
    <t>14</t>
  </si>
  <si>
    <t>L0160</t>
  </si>
  <si>
    <t>Расходы за счет субсидий местным бюджетам для софинансирования расходных обязательст возникающих при выполнении полномочий органов местного самоуправления по вопросам местного значения</t>
  </si>
  <si>
    <t>Реконструкция и капитальный ремонт гтдротехнических сооружений в целях обеспечения безопасности гидротехнических сооружений</t>
  </si>
  <si>
    <t>Модернизация, реконструкция, капитальный ремонт и строительство котельных, систем водоснабжения, водоотведения, систем электроснабжения, теплоснабжения, включая центральные тепловые пункты, в том числе проектно-изыскательские работы</t>
  </si>
  <si>
    <t>Муниципальная программа "Профилактика преступлений и иных правонарушений на территории Кусинского муниципального района 2016-2020 годы"е</t>
  </si>
  <si>
    <t>Реализация приоритеного проекта "Формирование комфортной городской среды"</t>
  </si>
  <si>
    <t>L5550</t>
  </si>
  <si>
    <t>60006</t>
  </si>
  <si>
    <t>Уплата иных платежей</t>
  </si>
  <si>
    <t>Утверждено на 2018 год</t>
  </si>
  <si>
    <t>В %</t>
  </si>
  <si>
    <t xml:space="preserve">Таблица № 2
  </t>
  </si>
  <si>
    <t>30207</t>
  </si>
  <si>
    <t>Другие мероприятия по реализации государственных функций</t>
  </si>
  <si>
    <t>Субсидии в целях финансового обеспечения (возмещения) затрат организаций коммунального комплекса для модернизации объектов инженерной инфраструктуры, связанных с выполнением работ, оказанием услуг, для обеспечения надежного и бесперебойного тепло-, водоснабжения населения</t>
  </si>
  <si>
    <t>Муниципальная программа "Развитие дорожного хозяйства в Кусинском муниципальном районе на 2017-2022 годы"</t>
  </si>
  <si>
    <t>Капитальный ремонт, ремонт и содержание автомобильных дорог общего пользования местного значения</t>
  </si>
  <si>
    <t>S0160</t>
  </si>
  <si>
    <t>32</t>
  </si>
  <si>
    <t>Муниципальная программа Кусинского муниципального района «Благоустройство населенных пунктов Кусинского муниципального района" на 2018-2022 годы</t>
  </si>
  <si>
    <t>Реализация приоритетного проекта "Формирование комфортной городской среды"</t>
  </si>
  <si>
    <t>S0040</t>
  </si>
  <si>
    <t>Выполнение публичных обязательств перед физическим лицом, подлежащих исполнению в денежной форме</t>
  </si>
  <si>
    <t>S0050</t>
  </si>
  <si>
    <t xml:space="preserve">Ведомственная структура расходов
бюджета Кусинского городского поселения за  2018 год </t>
  </si>
  <si>
    <t>Исполнено за  2018 год</t>
  </si>
  <si>
    <t>Расходы за счет субвенций местным бюджетам для финансового обеспечения расходных обязательств муниципальных образований, возникающих при выполнении государственных полномочий Российской Федерации, субъектов Российской Федерации, переданных  для осуществления органоам местного самоуправления в установленном порядке</t>
  </si>
  <si>
    <t>Расходы на создание административных комиссий и определения перечня должностных лиц, уполномоченных сотавлять протоколы  об административных правонарушениях</t>
  </si>
  <si>
    <t>29700</t>
  </si>
</sst>
</file>

<file path=xl/styles.xml><?xml version="1.0" encoding="utf-8"?>
<styleSheet xmlns="http://schemas.openxmlformats.org/spreadsheetml/2006/main">
  <numFmts count="1">
    <numFmt numFmtId="164" formatCode="000000"/>
  </numFmts>
  <fonts count="10">
    <font>
      <sz val="10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b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name val="Arial Cyr"/>
      <charset val="204"/>
    </font>
    <font>
      <b/>
      <sz val="14"/>
      <color indexed="8"/>
      <name val="Times New Roman"/>
      <family val="1"/>
      <charset val="204"/>
    </font>
    <font>
      <sz val="12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3" fillId="3" borderId="0" xfId="0" applyFont="1" applyFill="1"/>
    <xf numFmtId="0" fontId="3" fillId="3" borderId="0" xfId="0" applyFont="1" applyFill="1" applyAlignment="1">
      <alignment vertical="top"/>
    </xf>
    <xf numFmtId="0" fontId="3" fillId="3" borderId="0" xfId="0" applyFont="1" applyFill="1" applyAlignment="1">
      <alignment vertical="center"/>
    </xf>
    <xf numFmtId="0" fontId="3" fillId="3" borderId="0" xfId="0" applyFont="1" applyFill="1" applyAlignment="1">
      <alignment horizontal="left" vertical="top"/>
    </xf>
    <xf numFmtId="49" fontId="4" fillId="3" borderId="1" xfId="0" applyNumberFormat="1" applyFont="1" applyFill="1" applyBorder="1" applyAlignment="1">
      <alignment horizontal="center" vertical="center" textRotation="90" wrapText="1" readingOrder="1"/>
    </xf>
    <xf numFmtId="0" fontId="4" fillId="3" borderId="1" xfId="0" applyFont="1" applyFill="1" applyBorder="1" applyAlignment="1">
      <alignment horizontal="left" vertical="top"/>
    </xf>
    <xf numFmtId="0" fontId="2" fillId="3" borderId="1" xfId="0" applyNumberFormat="1" applyFont="1" applyFill="1" applyBorder="1" applyAlignment="1">
      <alignment horizontal="left" vertical="top" wrapText="1"/>
    </xf>
    <xf numFmtId="49" fontId="2" fillId="2" borderId="1" xfId="0" applyNumberFormat="1" applyFont="1" applyFill="1" applyBorder="1" applyAlignment="1">
      <alignment horizontal="left" vertical="top" wrapText="1"/>
    </xf>
    <xf numFmtId="49" fontId="2" fillId="3" borderId="1" xfId="0" applyNumberFormat="1" applyFont="1" applyFill="1" applyBorder="1" applyAlignment="1" applyProtection="1">
      <alignment horizontal="left" vertical="top" wrapText="1"/>
    </xf>
    <xf numFmtId="0" fontId="2" fillId="3" borderId="1" xfId="0" applyFont="1" applyFill="1" applyBorder="1" applyAlignment="1">
      <alignment horizontal="left" vertical="top" wrapText="1"/>
    </xf>
    <xf numFmtId="49" fontId="5" fillId="2" borderId="1" xfId="0" applyNumberFormat="1" applyFont="1" applyFill="1" applyBorder="1" applyAlignment="1">
      <alignment horizontal="left" vertical="top" wrapText="1"/>
    </xf>
    <xf numFmtId="0" fontId="5" fillId="3" borderId="1" xfId="0" applyNumberFormat="1" applyFont="1" applyFill="1" applyBorder="1" applyAlignment="1">
      <alignment horizontal="left" vertical="top" wrapText="1"/>
    </xf>
    <xf numFmtId="164" fontId="5" fillId="2" borderId="1" xfId="0" applyNumberFormat="1" applyFont="1" applyFill="1" applyBorder="1" applyAlignment="1">
      <alignment horizontal="left" vertical="top" wrapText="1"/>
    </xf>
    <xf numFmtId="0" fontId="7" fillId="3" borderId="0" xfId="0" applyFont="1" applyFill="1"/>
    <xf numFmtId="4" fontId="2" fillId="3" borderId="0" xfId="0" applyNumberFormat="1" applyFont="1" applyFill="1" applyAlignment="1">
      <alignment horizontal="right" vertical="center"/>
    </xf>
    <xf numFmtId="0" fontId="4" fillId="3" borderId="1" xfId="0" applyNumberFormat="1" applyFont="1" applyFill="1" applyBorder="1" applyAlignment="1">
      <alignment horizontal="left" vertical="top" wrapText="1"/>
    </xf>
    <xf numFmtId="49" fontId="4" fillId="3" borderId="1" xfId="0" applyNumberFormat="1" applyFont="1" applyFill="1" applyBorder="1" applyAlignment="1">
      <alignment horizontal="left" vertical="top" wrapText="1"/>
    </xf>
    <xf numFmtId="0" fontId="6" fillId="0" borderId="0" xfId="0" applyFont="1" applyAlignment="1">
      <alignment vertical="top" wrapText="1"/>
    </xf>
    <xf numFmtId="0" fontId="4" fillId="3" borderId="1" xfId="0" applyFont="1" applyFill="1" applyBorder="1" applyAlignment="1">
      <alignment horizontal="left" vertical="top" wrapText="1"/>
    </xf>
    <xf numFmtId="49" fontId="8" fillId="2" borderId="1" xfId="0" applyNumberFormat="1" applyFont="1" applyFill="1" applyBorder="1" applyAlignment="1">
      <alignment horizontal="left" vertical="top" wrapText="1"/>
    </xf>
    <xf numFmtId="0" fontId="8" fillId="3" borderId="1" xfId="0" applyNumberFormat="1" applyFont="1" applyFill="1" applyBorder="1" applyAlignment="1">
      <alignment horizontal="left" vertical="top" wrapText="1"/>
    </xf>
    <xf numFmtId="49" fontId="4" fillId="2" borderId="1" xfId="0" applyNumberFormat="1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vertical="top"/>
    </xf>
    <xf numFmtId="0" fontId="4" fillId="3" borderId="1" xfId="0" applyFont="1" applyFill="1" applyBorder="1" applyAlignment="1">
      <alignment horizontal="right" vertical="top"/>
    </xf>
    <xf numFmtId="4" fontId="4" fillId="3" borderId="1" xfId="0" applyNumberFormat="1" applyFont="1" applyFill="1" applyBorder="1" applyAlignment="1">
      <alignment horizontal="right" vertical="top"/>
    </xf>
    <xf numFmtId="49" fontId="4" fillId="3" borderId="1" xfId="0" applyNumberFormat="1" applyFont="1" applyFill="1" applyBorder="1" applyAlignment="1">
      <alignment horizontal="right" vertical="top" wrapText="1"/>
    </xf>
    <xf numFmtId="4" fontId="4" fillId="3" borderId="1" xfId="0" applyNumberFormat="1" applyFont="1" applyFill="1" applyBorder="1" applyAlignment="1">
      <alignment horizontal="right" vertical="top" wrapText="1"/>
    </xf>
    <xf numFmtId="0" fontId="2" fillId="3" borderId="1" xfId="0" applyFont="1" applyFill="1" applyBorder="1" applyAlignment="1">
      <alignment vertical="top"/>
    </xf>
    <xf numFmtId="49" fontId="2" fillId="3" borderId="1" xfId="0" applyNumberFormat="1" applyFont="1" applyFill="1" applyBorder="1" applyAlignment="1">
      <alignment horizontal="right" vertical="top" wrapText="1"/>
    </xf>
    <xf numFmtId="4" fontId="2" fillId="3" borderId="1" xfId="0" applyNumberFormat="1" applyFont="1" applyFill="1" applyBorder="1" applyAlignment="1">
      <alignment horizontal="right" vertical="top" wrapText="1"/>
    </xf>
    <xf numFmtId="0" fontId="6" fillId="0" borderId="1" xfId="0" applyFont="1" applyFill="1" applyBorder="1" applyAlignment="1">
      <alignment horizontal="left" vertical="top" wrapText="1"/>
    </xf>
    <xf numFmtId="0" fontId="2" fillId="3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left" vertical="top" wrapText="1"/>
    </xf>
    <xf numFmtId="49" fontId="2" fillId="2" borderId="1" xfId="0" applyNumberFormat="1" applyFont="1" applyFill="1" applyBorder="1" applyAlignment="1">
      <alignment horizontal="right" vertical="top" wrapText="1"/>
    </xf>
    <xf numFmtId="164" fontId="2" fillId="2" borderId="1" xfId="0" applyNumberFormat="1" applyFont="1" applyFill="1" applyBorder="1" applyAlignment="1">
      <alignment horizontal="left" vertical="top" wrapText="1"/>
    </xf>
    <xf numFmtId="49" fontId="4" fillId="2" borderId="1" xfId="0" applyNumberFormat="1" applyFont="1" applyFill="1" applyBorder="1" applyAlignment="1">
      <alignment horizontal="right" vertical="top" wrapText="1"/>
    </xf>
    <xf numFmtId="4" fontId="4" fillId="0" borderId="1" xfId="0" applyNumberFormat="1" applyFont="1" applyBorder="1" applyAlignment="1">
      <alignment horizontal="right" vertical="top" wrapText="1"/>
    </xf>
    <xf numFmtId="4" fontId="2" fillId="0" borderId="1" xfId="0" applyNumberFormat="1" applyFont="1" applyBorder="1" applyAlignment="1">
      <alignment horizontal="right" vertical="top" wrapText="1"/>
    </xf>
    <xf numFmtId="4" fontId="3" fillId="3" borderId="0" xfId="0" applyNumberFormat="1" applyFont="1" applyFill="1"/>
    <xf numFmtId="49" fontId="6" fillId="0" borderId="1" xfId="0" applyNumberFormat="1" applyFont="1" applyBorder="1" applyAlignment="1">
      <alignment horizontal="justify" vertical="top" wrapText="1"/>
    </xf>
    <xf numFmtId="49" fontId="6" fillId="0" borderId="2" xfId="0" applyNumberFormat="1" applyFont="1" applyBorder="1" applyAlignment="1">
      <alignment horizontal="left" vertical="top" wrapText="1"/>
    </xf>
    <xf numFmtId="4" fontId="2" fillId="0" borderId="1" xfId="0" applyNumberFormat="1" applyFont="1" applyFill="1" applyBorder="1" applyAlignment="1">
      <alignment horizontal="right" vertical="top" wrapText="1"/>
    </xf>
    <xf numFmtId="0" fontId="2" fillId="0" borderId="0" xfId="0" applyFont="1" applyAlignment="1">
      <alignment vertical="top" wrapText="1"/>
    </xf>
    <xf numFmtId="4" fontId="9" fillId="3" borderId="0" xfId="0" applyNumberFormat="1" applyFont="1" applyFill="1"/>
    <xf numFmtId="0" fontId="9" fillId="3" borderId="0" xfId="0" applyFont="1" applyFill="1"/>
    <xf numFmtId="0" fontId="4" fillId="3" borderId="0" xfId="0" applyFont="1" applyFill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left" vertical="top"/>
    </xf>
    <xf numFmtId="49" fontId="2" fillId="2" borderId="1" xfId="0" applyNumberFormat="1" applyFont="1" applyFill="1" applyBorder="1" applyAlignment="1">
      <alignment horizontal="justify" vertical="top" wrapText="1"/>
    </xf>
    <xf numFmtId="0" fontId="5" fillId="3" borderId="1" xfId="0" applyNumberFormat="1" applyFont="1" applyFill="1" applyBorder="1" applyAlignment="1">
      <alignment horizontal="justify" vertical="top" wrapText="1"/>
    </xf>
    <xf numFmtId="49" fontId="5" fillId="2" borderId="1" xfId="0" applyNumberFormat="1" applyFont="1" applyFill="1" applyBorder="1" applyAlignment="1">
      <alignment horizontal="justify" vertical="top" wrapText="1"/>
    </xf>
    <xf numFmtId="0" fontId="5" fillId="2" borderId="1" xfId="0" applyNumberFormat="1" applyFont="1" applyFill="1" applyBorder="1" applyAlignment="1">
      <alignment horizontal="justify" vertical="top" wrapText="1"/>
    </xf>
    <xf numFmtId="0" fontId="2" fillId="3" borderId="1" xfId="0" applyFont="1" applyFill="1" applyBorder="1" applyAlignment="1">
      <alignment horizontal="justify" vertical="top" wrapText="1"/>
    </xf>
    <xf numFmtId="0" fontId="2" fillId="3" borderId="1" xfId="0" applyNumberFormat="1" applyFont="1" applyFill="1" applyBorder="1" applyAlignment="1">
      <alignment horizontal="justify" vertical="top" wrapText="1"/>
    </xf>
    <xf numFmtId="0" fontId="4" fillId="3" borderId="0" xfId="0" applyFont="1" applyFill="1" applyAlignment="1">
      <alignment horizontal="right" vertical="center" wrapText="1"/>
    </xf>
    <xf numFmtId="0" fontId="5" fillId="3" borderId="3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 textRotation="90" wrapText="1" readingOrder="1"/>
    </xf>
    <xf numFmtId="0" fontId="4" fillId="3" borderId="1" xfId="0" applyFont="1" applyFill="1" applyBorder="1" applyAlignment="1">
      <alignment horizontal="center" vertical="center" textRotation="90" wrapText="1" readingOrder="1"/>
    </xf>
    <xf numFmtId="14" fontId="3" fillId="3" borderId="0" xfId="0" applyNumberFormat="1" applyFont="1" applyFill="1" applyBorder="1" applyAlignment="1">
      <alignment horizontal="center"/>
    </xf>
    <xf numFmtId="0" fontId="3" fillId="3" borderId="0" xfId="0" applyFont="1" applyFill="1" applyAlignment="1">
      <alignment horizontal="center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 readingOrder="1"/>
    </xf>
    <xf numFmtId="0" fontId="4" fillId="3" borderId="1" xfId="0" applyFont="1" applyFill="1" applyBorder="1" applyAlignment="1">
      <alignment horizontal="center" vertical="center" readingOrder="1"/>
    </xf>
    <xf numFmtId="49" fontId="4" fillId="3" borderId="1" xfId="0" applyNumberFormat="1" applyFont="1" applyFill="1" applyBorder="1" applyAlignment="1">
      <alignment horizontal="center" vertical="center" wrapText="1" readingOrder="1"/>
    </xf>
    <xf numFmtId="4" fontId="4" fillId="3" borderId="4" xfId="0" applyNumberFormat="1" applyFont="1" applyFill="1" applyBorder="1" applyAlignment="1">
      <alignment horizontal="center" vertical="center" wrapText="1"/>
    </xf>
    <xf numFmtId="4" fontId="4" fillId="3" borderId="2" xfId="0" applyNumberFormat="1" applyFont="1" applyFill="1" applyBorder="1" applyAlignment="1">
      <alignment horizontal="center" vertical="center" wrapText="1"/>
    </xf>
    <xf numFmtId="4" fontId="4" fillId="3" borderId="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32"/>
  <sheetViews>
    <sheetView tabSelected="1" view="pageBreakPreview" topLeftCell="A219" zoomScale="73" zoomScaleNormal="85" zoomScaleSheetLayoutView="73" workbookViewId="0">
      <selection activeCell="K15" sqref="K15"/>
    </sheetView>
  </sheetViews>
  <sheetFormatPr defaultRowHeight="18"/>
  <cols>
    <col min="1" max="1" width="91.7109375" style="4" customWidth="1"/>
    <col min="2" max="2" width="8.140625" style="3" customWidth="1"/>
    <col min="3" max="3" width="6.7109375" style="3" customWidth="1"/>
    <col min="4" max="4" width="7" style="3" customWidth="1"/>
    <col min="5" max="5" width="8.28515625" style="3" customWidth="1"/>
    <col min="6" max="6" width="5.7109375" style="3" customWidth="1"/>
    <col min="7" max="7" width="7.7109375" style="3" customWidth="1"/>
    <col min="8" max="8" width="10.5703125" style="3" customWidth="1"/>
    <col min="9" max="9" width="7" style="3" customWidth="1"/>
    <col min="10" max="10" width="19.140625" style="3" customWidth="1"/>
    <col min="11" max="11" width="18.42578125" style="3" customWidth="1"/>
    <col min="12" max="12" width="9.85546875" style="3" customWidth="1"/>
    <col min="13" max="13" width="19.7109375" style="1" customWidth="1"/>
    <col min="14" max="14" width="15.85546875" style="1" customWidth="1"/>
    <col min="15" max="15" width="16.140625" style="1" customWidth="1"/>
    <col min="16" max="16" width="14.28515625" style="1" customWidth="1"/>
    <col min="17" max="17" width="12.42578125" style="1" bestFit="1" customWidth="1"/>
    <col min="18" max="16384" width="9.140625" style="1"/>
  </cols>
  <sheetData>
    <row r="1" spans="1:17" ht="20.25" customHeight="1">
      <c r="A1" s="54" t="s">
        <v>187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</row>
    <row r="2" spans="1:17" ht="15" customHeight="1">
      <c r="A2" s="2"/>
    </row>
    <row r="3" spans="1:17" ht="66" customHeight="1">
      <c r="A3" s="56" t="s">
        <v>200</v>
      </c>
      <c r="B3" s="56"/>
      <c r="C3" s="56"/>
      <c r="D3" s="56"/>
      <c r="E3" s="56"/>
      <c r="F3" s="56"/>
      <c r="G3" s="56"/>
      <c r="H3" s="56"/>
      <c r="I3" s="56"/>
      <c r="J3" s="56"/>
      <c r="K3" s="46"/>
      <c r="L3" s="46"/>
    </row>
    <row r="4" spans="1:17" ht="19.5" customHeight="1">
      <c r="J4" s="15" t="s">
        <v>96</v>
      </c>
      <c r="K4" s="15"/>
      <c r="L4" s="15"/>
    </row>
    <row r="5" spans="1:17" ht="28.5" customHeight="1">
      <c r="A5" s="62" t="s">
        <v>86</v>
      </c>
      <c r="B5" s="63" t="s">
        <v>92</v>
      </c>
      <c r="C5" s="64"/>
      <c r="D5" s="64"/>
      <c r="E5" s="64"/>
      <c r="F5" s="64"/>
      <c r="G5" s="64"/>
      <c r="H5" s="64"/>
      <c r="I5" s="64"/>
      <c r="J5" s="57" t="s">
        <v>185</v>
      </c>
      <c r="K5" s="66" t="s">
        <v>201</v>
      </c>
      <c r="L5" s="66" t="s">
        <v>186</v>
      </c>
    </row>
    <row r="6" spans="1:17" ht="28.5" customHeight="1">
      <c r="A6" s="62"/>
      <c r="B6" s="59" t="s">
        <v>85</v>
      </c>
      <c r="C6" s="58" t="s">
        <v>84</v>
      </c>
      <c r="D6" s="58" t="s">
        <v>83</v>
      </c>
      <c r="E6" s="65" t="s">
        <v>82</v>
      </c>
      <c r="F6" s="65"/>
      <c r="G6" s="65"/>
      <c r="H6" s="65"/>
      <c r="I6" s="58" t="s">
        <v>81</v>
      </c>
      <c r="J6" s="57"/>
      <c r="K6" s="67"/>
      <c r="L6" s="67"/>
      <c r="M6" s="60">
        <v>42759</v>
      </c>
      <c r="N6" s="61"/>
    </row>
    <row r="7" spans="1:17" ht="147" customHeight="1">
      <c r="A7" s="62"/>
      <c r="B7" s="59"/>
      <c r="C7" s="58"/>
      <c r="D7" s="58"/>
      <c r="E7" s="5" t="s">
        <v>80</v>
      </c>
      <c r="F7" s="5" t="s">
        <v>79</v>
      </c>
      <c r="G7" s="5" t="s">
        <v>78</v>
      </c>
      <c r="H7" s="5" t="s">
        <v>77</v>
      </c>
      <c r="I7" s="58"/>
      <c r="J7" s="57"/>
      <c r="K7" s="68"/>
      <c r="L7" s="68"/>
      <c r="M7" s="44">
        <f>J8-M8</f>
        <v>134007952.43000001</v>
      </c>
      <c r="N7" s="45"/>
    </row>
    <row r="8" spans="1:17" ht="18.75">
      <c r="A8" s="6" t="s">
        <v>76</v>
      </c>
      <c r="B8" s="23"/>
      <c r="C8" s="24"/>
      <c r="D8" s="24"/>
      <c r="E8" s="24"/>
      <c r="F8" s="24"/>
      <c r="G8" s="24"/>
      <c r="H8" s="24"/>
      <c r="I8" s="24"/>
      <c r="J8" s="25">
        <f>J9+J222</f>
        <v>137207952.43000001</v>
      </c>
      <c r="K8" s="25">
        <f>K9+K222</f>
        <v>135052220.16</v>
      </c>
      <c r="L8" s="47">
        <f>K8/J8*100</f>
        <v>98.428857634108482</v>
      </c>
      <c r="M8" s="45">
        <f>SUM(M9:M231)</f>
        <v>3200000</v>
      </c>
      <c r="N8" s="45">
        <f>SUM(N9:N231)</f>
        <v>82345271</v>
      </c>
      <c r="O8" s="45">
        <f>SUM(O9:O231)</f>
        <v>1399900</v>
      </c>
      <c r="P8" s="45">
        <f>SUM(P9:P231)</f>
        <v>180000</v>
      </c>
      <c r="Q8" s="45">
        <f>SUM(Q9:Q231)</f>
        <v>4648700</v>
      </c>
    </row>
    <row r="9" spans="1:17" ht="18.75">
      <c r="A9" s="16" t="s">
        <v>136</v>
      </c>
      <c r="B9" s="23">
        <v>802</v>
      </c>
      <c r="C9" s="24"/>
      <c r="D9" s="24"/>
      <c r="E9" s="24"/>
      <c r="F9" s="24"/>
      <c r="G9" s="24"/>
      <c r="H9" s="24"/>
      <c r="I9" s="24"/>
      <c r="J9" s="25">
        <f>J10+J69+J78+J126+J206+J62+J192+J198+J216</f>
        <v>135746357.43000001</v>
      </c>
      <c r="K9" s="25">
        <f>K10+K69+K78+K126+K206+K62+K192+K198+K216</f>
        <v>133593408.85000001</v>
      </c>
      <c r="L9" s="47">
        <f t="shared" ref="L9:L81" si="0">K9/J9*100</f>
        <v>98.413991637963321</v>
      </c>
      <c r="M9" s="45"/>
      <c r="N9" s="45"/>
    </row>
    <row r="10" spans="1:17" s="14" customFormat="1" ht="18.75">
      <c r="A10" s="17" t="s">
        <v>49</v>
      </c>
      <c r="B10" s="23">
        <v>802</v>
      </c>
      <c r="C10" s="26" t="s">
        <v>1</v>
      </c>
      <c r="D10" s="26" t="s">
        <v>7</v>
      </c>
      <c r="E10" s="26" t="s">
        <v>7</v>
      </c>
      <c r="F10" s="26" t="s">
        <v>2</v>
      </c>
      <c r="G10" s="26" t="s">
        <v>7</v>
      </c>
      <c r="H10" s="26" t="s">
        <v>6</v>
      </c>
      <c r="I10" s="26" t="s">
        <v>5</v>
      </c>
      <c r="J10" s="27">
        <f>J11+J17+J43+J48+J33+J38</f>
        <v>10371506.07</v>
      </c>
      <c r="K10" s="27">
        <f>K11+K17+K43+K48+K33+K38</f>
        <v>10281667.16</v>
      </c>
      <c r="L10" s="47">
        <f t="shared" si="0"/>
        <v>99.133791086910094</v>
      </c>
    </row>
    <row r="11" spans="1:17" ht="37.5">
      <c r="A11" s="7" t="s">
        <v>75</v>
      </c>
      <c r="B11" s="28">
        <v>802</v>
      </c>
      <c r="C11" s="29" t="s">
        <v>1</v>
      </c>
      <c r="D11" s="29" t="s">
        <v>20</v>
      </c>
      <c r="E11" s="29" t="s">
        <v>7</v>
      </c>
      <c r="F11" s="29" t="s">
        <v>2</v>
      </c>
      <c r="G11" s="29" t="s">
        <v>7</v>
      </c>
      <c r="H11" s="29" t="s">
        <v>6</v>
      </c>
      <c r="I11" s="29" t="s">
        <v>5</v>
      </c>
      <c r="J11" s="30">
        <f t="shared" ref="J11:K14" si="1">J12</f>
        <v>1152720.97</v>
      </c>
      <c r="K11" s="30">
        <f t="shared" si="1"/>
        <v>1152720.96</v>
      </c>
      <c r="L11" s="47">
        <f t="shared" si="0"/>
        <v>99.999999132487375</v>
      </c>
    </row>
    <row r="12" spans="1:17" ht="18.75">
      <c r="A12" s="7" t="s">
        <v>18</v>
      </c>
      <c r="B12" s="28">
        <v>802</v>
      </c>
      <c r="C12" s="29" t="s">
        <v>1</v>
      </c>
      <c r="D12" s="29" t="s">
        <v>20</v>
      </c>
      <c r="E12" s="29" t="s">
        <v>11</v>
      </c>
      <c r="F12" s="29" t="s">
        <v>2</v>
      </c>
      <c r="G12" s="29" t="s">
        <v>7</v>
      </c>
      <c r="H12" s="29" t="s">
        <v>6</v>
      </c>
      <c r="I12" s="29" t="s">
        <v>5</v>
      </c>
      <c r="J12" s="30">
        <f>J13</f>
        <v>1152720.97</v>
      </c>
      <c r="K12" s="30">
        <f>K13</f>
        <v>1152720.96</v>
      </c>
      <c r="L12" s="47">
        <f t="shared" si="0"/>
        <v>99.999999132487375</v>
      </c>
    </row>
    <row r="13" spans="1:17" ht="18.75">
      <c r="A13" s="7" t="s">
        <v>17</v>
      </c>
      <c r="B13" s="28">
        <v>802</v>
      </c>
      <c r="C13" s="29" t="s">
        <v>1</v>
      </c>
      <c r="D13" s="29" t="s">
        <v>20</v>
      </c>
      <c r="E13" s="29" t="s">
        <v>11</v>
      </c>
      <c r="F13" s="29" t="s">
        <v>2</v>
      </c>
      <c r="G13" s="29" t="s">
        <v>14</v>
      </c>
      <c r="H13" s="29" t="s">
        <v>6</v>
      </c>
      <c r="I13" s="29" t="s">
        <v>5</v>
      </c>
      <c r="J13" s="30">
        <f t="shared" si="1"/>
        <v>1152720.97</v>
      </c>
      <c r="K13" s="30">
        <f t="shared" si="1"/>
        <v>1152720.96</v>
      </c>
      <c r="L13" s="47">
        <f t="shared" si="0"/>
        <v>99.999999132487375</v>
      </c>
    </row>
    <row r="14" spans="1:17" ht="18.75">
      <c r="A14" s="12" t="s">
        <v>74</v>
      </c>
      <c r="B14" s="28">
        <v>802</v>
      </c>
      <c r="C14" s="29" t="s">
        <v>1</v>
      </c>
      <c r="D14" s="29" t="s">
        <v>20</v>
      </c>
      <c r="E14" s="29" t="s">
        <v>11</v>
      </c>
      <c r="F14" s="29" t="s">
        <v>2</v>
      </c>
      <c r="G14" s="29" t="s">
        <v>14</v>
      </c>
      <c r="H14" s="29" t="s">
        <v>73</v>
      </c>
      <c r="I14" s="29" t="s">
        <v>5</v>
      </c>
      <c r="J14" s="30">
        <f>J15+J16</f>
        <v>1152720.97</v>
      </c>
      <c r="K14" s="30">
        <f>K15+K16</f>
        <v>1152720.96</v>
      </c>
      <c r="L14" s="47">
        <f t="shared" si="0"/>
        <v>99.999999132487375</v>
      </c>
    </row>
    <row r="15" spans="1:17" ht="60.75" customHeight="1">
      <c r="A15" s="12" t="s">
        <v>16</v>
      </c>
      <c r="B15" s="28">
        <v>802</v>
      </c>
      <c r="C15" s="29" t="s">
        <v>1</v>
      </c>
      <c r="D15" s="29" t="s">
        <v>20</v>
      </c>
      <c r="E15" s="29" t="s">
        <v>11</v>
      </c>
      <c r="F15" s="29" t="s">
        <v>2</v>
      </c>
      <c r="G15" s="29" t="s">
        <v>14</v>
      </c>
      <c r="H15" s="29" t="s">
        <v>73</v>
      </c>
      <c r="I15" s="29" t="s">
        <v>15</v>
      </c>
      <c r="J15" s="42">
        <v>1147416.69</v>
      </c>
      <c r="K15" s="42">
        <v>1147416.68</v>
      </c>
      <c r="L15" s="47">
        <f t="shared" si="0"/>
        <v>99.999999128477029</v>
      </c>
    </row>
    <row r="16" spans="1:17" ht="24.75" customHeight="1">
      <c r="A16" s="12" t="s">
        <v>12</v>
      </c>
      <c r="B16" s="28">
        <v>802</v>
      </c>
      <c r="C16" s="29" t="s">
        <v>1</v>
      </c>
      <c r="D16" s="29" t="s">
        <v>20</v>
      </c>
      <c r="E16" s="29" t="s">
        <v>11</v>
      </c>
      <c r="F16" s="29" t="s">
        <v>2</v>
      </c>
      <c r="G16" s="29" t="s">
        <v>14</v>
      </c>
      <c r="H16" s="29" t="s">
        <v>73</v>
      </c>
      <c r="I16" s="29" t="s">
        <v>9</v>
      </c>
      <c r="J16" s="42">
        <v>5304.28</v>
      </c>
      <c r="K16" s="42">
        <v>5304.28</v>
      </c>
      <c r="L16" s="47">
        <f t="shared" si="0"/>
        <v>100</v>
      </c>
    </row>
    <row r="17" spans="1:12" ht="56.25" customHeight="1">
      <c r="A17" s="7" t="s">
        <v>72</v>
      </c>
      <c r="B17" s="28">
        <v>802</v>
      </c>
      <c r="C17" s="29" t="s">
        <v>1</v>
      </c>
      <c r="D17" s="29" t="s">
        <v>14</v>
      </c>
      <c r="E17" s="29" t="s">
        <v>7</v>
      </c>
      <c r="F17" s="29" t="s">
        <v>2</v>
      </c>
      <c r="G17" s="29" t="s">
        <v>7</v>
      </c>
      <c r="H17" s="29" t="s">
        <v>6</v>
      </c>
      <c r="I17" s="29" t="s">
        <v>5</v>
      </c>
      <c r="J17" s="42">
        <f>J18</f>
        <v>8226727.2800000003</v>
      </c>
      <c r="K17" s="42">
        <f>K18</f>
        <v>8140756.7000000002</v>
      </c>
      <c r="L17" s="47">
        <f t="shared" si="0"/>
        <v>98.954984441881237</v>
      </c>
    </row>
    <row r="18" spans="1:12" ht="18.75">
      <c r="A18" s="7" t="s">
        <v>18</v>
      </c>
      <c r="B18" s="28">
        <v>802</v>
      </c>
      <c r="C18" s="29" t="s">
        <v>1</v>
      </c>
      <c r="D18" s="29" t="s">
        <v>14</v>
      </c>
      <c r="E18" s="29" t="s">
        <v>11</v>
      </c>
      <c r="F18" s="29" t="s">
        <v>2</v>
      </c>
      <c r="G18" s="29" t="s">
        <v>7</v>
      </c>
      <c r="H18" s="29" t="s">
        <v>6</v>
      </c>
      <c r="I18" s="29" t="s">
        <v>5</v>
      </c>
      <c r="J18" s="42">
        <f>J19+J22+J27</f>
        <v>8226727.2800000003</v>
      </c>
      <c r="K18" s="42">
        <f>K19+K22+K27</f>
        <v>8140756.7000000002</v>
      </c>
      <c r="L18" s="47">
        <f t="shared" si="0"/>
        <v>98.954984441881237</v>
      </c>
    </row>
    <row r="19" spans="1:12" ht="56.25">
      <c r="A19" s="52" t="s">
        <v>177</v>
      </c>
      <c r="B19" s="28">
        <v>802</v>
      </c>
      <c r="C19" s="29" t="s">
        <v>1</v>
      </c>
      <c r="D19" s="29" t="s">
        <v>14</v>
      </c>
      <c r="E19" s="29" t="s">
        <v>11</v>
      </c>
      <c r="F19" s="29" t="s">
        <v>2</v>
      </c>
      <c r="G19" s="29" t="s">
        <v>1</v>
      </c>
      <c r="H19" s="29" t="s">
        <v>6</v>
      </c>
      <c r="I19" s="29" t="s">
        <v>5</v>
      </c>
      <c r="J19" s="42">
        <f>J20</f>
        <v>86542</v>
      </c>
      <c r="K19" s="42">
        <f>K20</f>
        <v>86542</v>
      </c>
      <c r="L19" s="47">
        <f>K19/J19*100</f>
        <v>100</v>
      </c>
    </row>
    <row r="20" spans="1:12" ht="37.5">
      <c r="A20" s="53" t="s">
        <v>90</v>
      </c>
      <c r="B20" s="28">
        <v>802</v>
      </c>
      <c r="C20" s="29" t="s">
        <v>1</v>
      </c>
      <c r="D20" s="29" t="s">
        <v>14</v>
      </c>
      <c r="E20" s="29" t="s">
        <v>11</v>
      </c>
      <c r="F20" s="29" t="s">
        <v>2</v>
      </c>
      <c r="G20" s="29" t="s">
        <v>1</v>
      </c>
      <c r="H20" s="29" t="s">
        <v>89</v>
      </c>
      <c r="I20" s="29" t="s">
        <v>5</v>
      </c>
      <c r="J20" s="42">
        <f>J21</f>
        <v>86542</v>
      </c>
      <c r="K20" s="42">
        <f>K21</f>
        <v>86542</v>
      </c>
      <c r="L20" s="47">
        <f>K20/J20*100</f>
        <v>100</v>
      </c>
    </row>
    <row r="21" spans="1:12" ht="75">
      <c r="A21" s="49" t="s">
        <v>16</v>
      </c>
      <c r="B21" s="28">
        <v>802</v>
      </c>
      <c r="C21" s="29" t="s">
        <v>1</v>
      </c>
      <c r="D21" s="29" t="s">
        <v>14</v>
      </c>
      <c r="E21" s="29" t="s">
        <v>11</v>
      </c>
      <c r="F21" s="29" t="s">
        <v>2</v>
      </c>
      <c r="G21" s="29" t="s">
        <v>1</v>
      </c>
      <c r="H21" s="29" t="s">
        <v>89</v>
      </c>
      <c r="I21" s="29" t="s">
        <v>15</v>
      </c>
      <c r="J21" s="42">
        <v>86542</v>
      </c>
      <c r="K21" s="42">
        <v>86542</v>
      </c>
      <c r="L21" s="47">
        <f>K21/J21*100</f>
        <v>100</v>
      </c>
    </row>
    <row r="22" spans="1:12" ht="18.75">
      <c r="A22" s="7" t="s">
        <v>17</v>
      </c>
      <c r="B22" s="28">
        <v>802</v>
      </c>
      <c r="C22" s="29" t="s">
        <v>1</v>
      </c>
      <c r="D22" s="29" t="s">
        <v>14</v>
      </c>
      <c r="E22" s="29" t="s">
        <v>11</v>
      </c>
      <c r="F22" s="29" t="s">
        <v>2</v>
      </c>
      <c r="G22" s="29" t="s">
        <v>14</v>
      </c>
      <c r="H22" s="29" t="s">
        <v>6</v>
      </c>
      <c r="I22" s="29" t="s">
        <v>5</v>
      </c>
      <c r="J22" s="42">
        <f>J23</f>
        <v>8030185.2800000003</v>
      </c>
      <c r="K22" s="42">
        <f>K23</f>
        <v>7944214.7000000002</v>
      </c>
      <c r="L22" s="47">
        <f t="shared" si="0"/>
        <v>98.929407267673909</v>
      </c>
    </row>
    <row r="23" spans="1:12" ht="37.5">
      <c r="A23" s="7" t="s">
        <v>90</v>
      </c>
      <c r="B23" s="28">
        <v>802</v>
      </c>
      <c r="C23" s="29" t="s">
        <v>1</v>
      </c>
      <c r="D23" s="29" t="s">
        <v>14</v>
      </c>
      <c r="E23" s="29" t="s">
        <v>11</v>
      </c>
      <c r="F23" s="29" t="s">
        <v>2</v>
      </c>
      <c r="G23" s="29" t="s">
        <v>14</v>
      </c>
      <c r="H23" s="29" t="s">
        <v>89</v>
      </c>
      <c r="I23" s="29" t="s">
        <v>5</v>
      </c>
      <c r="J23" s="42">
        <f>J24+J25+J26+J30</f>
        <v>8030185.2800000003</v>
      </c>
      <c r="K23" s="42">
        <f>K24+K25+K26+K30</f>
        <v>7944214.7000000002</v>
      </c>
      <c r="L23" s="47">
        <f t="shared" si="0"/>
        <v>98.929407267673909</v>
      </c>
    </row>
    <row r="24" spans="1:12" ht="59.25" customHeight="1">
      <c r="A24" s="12" t="s">
        <v>16</v>
      </c>
      <c r="B24" s="28">
        <v>802</v>
      </c>
      <c r="C24" s="29" t="s">
        <v>1</v>
      </c>
      <c r="D24" s="29" t="s">
        <v>14</v>
      </c>
      <c r="E24" s="29" t="s">
        <v>11</v>
      </c>
      <c r="F24" s="29" t="s">
        <v>2</v>
      </c>
      <c r="G24" s="29" t="s">
        <v>14</v>
      </c>
      <c r="H24" s="29" t="s">
        <v>89</v>
      </c>
      <c r="I24" s="29" t="s">
        <v>15</v>
      </c>
      <c r="J24" s="42">
        <v>6232011.8099999996</v>
      </c>
      <c r="K24" s="42">
        <v>6231777.75</v>
      </c>
      <c r="L24" s="47">
        <f t="shared" si="0"/>
        <v>99.996244230480684</v>
      </c>
    </row>
    <row r="25" spans="1:12" ht="37.5">
      <c r="A25" s="10" t="s">
        <v>25</v>
      </c>
      <c r="B25" s="28">
        <v>802</v>
      </c>
      <c r="C25" s="29" t="s">
        <v>1</v>
      </c>
      <c r="D25" s="29" t="s">
        <v>14</v>
      </c>
      <c r="E25" s="29" t="s">
        <v>11</v>
      </c>
      <c r="F25" s="29" t="s">
        <v>2</v>
      </c>
      <c r="G25" s="29" t="s">
        <v>14</v>
      </c>
      <c r="H25" s="29" t="s">
        <v>89</v>
      </c>
      <c r="I25" s="29" t="s">
        <v>0</v>
      </c>
      <c r="J25" s="42">
        <v>1736651.07</v>
      </c>
      <c r="K25" s="42">
        <v>1659033.52</v>
      </c>
      <c r="L25" s="47">
        <f t="shared" si="0"/>
        <v>95.530619170378301</v>
      </c>
    </row>
    <row r="26" spans="1:12" ht="18.75">
      <c r="A26" s="12" t="s">
        <v>12</v>
      </c>
      <c r="B26" s="28">
        <v>802</v>
      </c>
      <c r="C26" s="29" t="s">
        <v>1</v>
      </c>
      <c r="D26" s="29" t="s">
        <v>14</v>
      </c>
      <c r="E26" s="29" t="s">
        <v>11</v>
      </c>
      <c r="F26" s="29" t="s">
        <v>2</v>
      </c>
      <c r="G26" s="29" t="s">
        <v>14</v>
      </c>
      <c r="H26" s="29" t="s">
        <v>89</v>
      </c>
      <c r="I26" s="29" t="s">
        <v>9</v>
      </c>
      <c r="J26" s="42">
        <v>12900</v>
      </c>
      <c r="K26" s="42">
        <v>7825.03</v>
      </c>
      <c r="L26" s="47">
        <f t="shared" si="0"/>
        <v>60.6591472868217</v>
      </c>
    </row>
    <row r="27" spans="1:12" ht="81.75" customHeight="1">
      <c r="A27" s="13" t="s">
        <v>100</v>
      </c>
      <c r="B27" s="28">
        <v>802</v>
      </c>
      <c r="C27" s="29" t="s">
        <v>1</v>
      </c>
      <c r="D27" s="29" t="s">
        <v>14</v>
      </c>
      <c r="E27" s="29" t="s">
        <v>11</v>
      </c>
      <c r="F27" s="29" t="s">
        <v>2</v>
      </c>
      <c r="G27" s="29" t="s">
        <v>4</v>
      </c>
      <c r="H27" s="29" t="s">
        <v>6</v>
      </c>
      <c r="I27" s="29" t="s">
        <v>5</v>
      </c>
      <c r="J27" s="42">
        <f>J28</f>
        <v>110000</v>
      </c>
      <c r="K27" s="42">
        <f>K28</f>
        <v>110000</v>
      </c>
      <c r="L27" s="47">
        <f t="shared" si="0"/>
        <v>100</v>
      </c>
    </row>
    <row r="28" spans="1:12" ht="57.75" customHeight="1">
      <c r="A28" s="11" t="s">
        <v>141</v>
      </c>
      <c r="B28" s="28">
        <v>802</v>
      </c>
      <c r="C28" s="29" t="s">
        <v>1</v>
      </c>
      <c r="D28" s="29" t="s">
        <v>14</v>
      </c>
      <c r="E28" s="29" t="s">
        <v>11</v>
      </c>
      <c r="F28" s="29" t="s">
        <v>2</v>
      </c>
      <c r="G28" s="29" t="s">
        <v>4</v>
      </c>
      <c r="H28" s="29" t="s">
        <v>140</v>
      </c>
      <c r="I28" s="29" t="s">
        <v>5</v>
      </c>
      <c r="J28" s="42">
        <f>J29</f>
        <v>110000</v>
      </c>
      <c r="K28" s="42">
        <f>K29</f>
        <v>110000</v>
      </c>
      <c r="L28" s="47">
        <f t="shared" si="0"/>
        <v>100</v>
      </c>
    </row>
    <row r="29" spans="1:12" ht="18.75">
      <c r="A29" s="11" t="s">
        <v>59</v>
      </c>
      <c r="B29" s="28">
        <v>802</v>
      </c>
      <c r="C29" s="29" t="s">
        <v>1</v>
      </c>
      <c r="D29" s="29" t="s">
        <v>14</v>
      </c>
      <c r="E29" s="29" t="s">
        <v>11</v>
      </c>
      <c r="F29" s="29" t="s">
        <v>2</v>
      </c>
      <c r="G29" s="29" t="s">
        <v>4</v>
      </c>
      <c r="H29" s="29" t="s">
        <v>140</v>
      </c>
      <c r="I29" s="29" t="s">
        <v>58</v>
      </c>
      <c r="J29" s="42">
        <v>110000</v>
      </c>
      <c r="K29" s="42">
        <v>110000</v>
      </c>
      <c r="L29" s="47">
        <f t="shared" si="0"/>
        <v>100</v>
      </c>
    </row>
    <row r="30" spans="1:12" ht="37.5">
      <c r="A30" s="12" t="s">
        <v>13</v>
      </c>
      <c r="B30" s="28">
        <v>802</v>
      </c>
      <c r="C30" s="29" t="s">
        <v>1</v>
      </c>
      <c r="D30" s="29" t="s">
        <v>14</v>
      </c>
      <c r="E30" s="29" t="s">
        <v>11</v>
      </c>
      <c r="F30" s="29" t="s">
        <v>2</v>
      </c>
      <c r="G30" s="29" t="s">
        <v>10</v>
      </c>
      <c r="H30" s="29" t="s">
        <v>6</v>
      </c>
      <c r="I30" s="29" t="s">
        <v>5</v>
      </c>
      <c r="J30" s="42">
        <f>J31</f>
        <v>48622.400000000001</v>
      </c>
      <c r="K30" s="42">
        <f>K31</f>
        <v>45578.400000000001</v>
      </c>
      <c r="L30" s="47">
        <f t="shared" si="0"/>
        <v>93.73951100727237</v>
      </c>
    </row>
    <row r="31" spans="1:12" ht="37.5">
      <c r="A31" s="7" t="s">
        <v>90</v>
      </c>
      <c r="B31" s="28">
        <v>802</v>
      </c>
      <c r="C31" s="29" t="s">
        <v>1</v>
      </c>
      <c r="D31" s="29" t="s">
        <v>14</v>
      </c>
      <c r="E31" s="29" t="s">
        <v>11</v>
      </c>
      <c r="F31" s="29" t="s">
        <v>2</v>
      </c>
      <c r="G31" s="29" t="s">
        <v>10</v>
      </c>
      <c r="H31" s="29" t="s">
        <v>89</v>
      </c>
      <c r="I31" s="29" t="s">
        <v>5</v>
      </c>
      <c r="J31" s="42">
        <f>J32</f>
        <v>48622.400000000001</v>
      </c>
      <c r="K31" s="42">
        <f>K32</f>
        <v>45578.400000000001</v>
      </c>
      <c r="L31" s="47">
        <f t="shared" si="0"/>
        <v>93.73951100727237</v>
      </c>
    </row>
    <row r="32" spans="1:12" ht="18.75">
      <c r="A32" s="12" t="s">
        <v>12</v>
      </c>
      <c r="B32" s="28">
        <v>802</v>
      </c>
      <c r="C32" s="29" t="s">
        <v>1</v>
      </c>
      <c r="D32" s="29" t="s">
        <v>14</v>
      </c>
      <c r="E32" s="29" t="s">
        <v>11</v>
      </c>
      <c r="F32" s="29" t="s">
        <v>2</v>
      </c>
      <c r="G32" s="29" t="s">
        <v>10</v>
      </c>
      <c r="H32" s="29" t="s">
        <v>89</v>
      </c>
      <c r="I32" s="29" t="s">
        <v>9</v>
      </c>
      <c r="J32" s="42">
        <v>48622.400000000001</v>
      </c>
      <c r="K32" s="42">
        <v>45578.400000000001</v>
      </c>
      <c r="L32" s="47">
        <f t="shared" si="0"/>
        <v>93.73951100727237</v>
      </c>
    </row>
    <row r="33" spans="1:13" ht="39" customHeight="1">
      <c r="A33" s="18" t="s">
        <v>137</v>
      </c>
      <c r="B33" s="28">
        <v>802</v>
      </c>
      <c r="C33" s="29" t="s">
        <v>1</v>
      </c>
      <c r="D33" s="29" t="s">
        <v>35</v>
      </c>
      <c r="E33" s="29" t="s">
        <v>7</v>
      </c>
      <c r="F33" s="29" t="s">
        <v>2</v>
      </c>
      <c r="G33" s="29" t="s">
        <v>7</v>
      </c>
      <c r="H33" s="29" t="s">
        <v>6</v>
      </c>
      <c r="I33" s="29" t="s">
        <v>5</v>
      </c>
      <c r="J33" s="42">
        <f t="shared" ref="J33:K36" si="2">J34</f>
        <v>350571</v>
      </c>
      <c r="K33" s="42">
        <f t="shared" si="2"/>
        <v>350571</v>
      </c>
      <c r="L33" s="47">
        <f t="shared" si="0"/>
        <v>100</v>
      </c>
    </row>
    <row r="34" spans="1:13" ht="18.75">
      <c r="A34" s="31" t="s">
        <v>18</v>
      </c>
      <c r="B34" s="28">
        <v>802</v>
      </c>
      <c r="C34" s="29" t="s">
        <v>1</v>
      </c>
      <c r="D34" s="29" t="s">
        <v>35</v>
      </c>
      <c r="E34" s="29" t="s">
        <v>11</v>
      </c>
      <c r="F34" s="29" t="s">
        <v>2</v>
      </c>
      <c r="G34" s="29" t="s">
        <v>7</v>
      </c>
      <c r="H34" s="29" t="s">
        <v>6</v>
      </c>
      <c r="I34" s="29" t="s">
        <v>5</v>
      </c>
      <c r="J34" s="42">
        <f t="shared" si="2"/>
        <v>350571</v>
      </c>
      <c r="K34" s="42">
        <f t="shared" si="2"/>
        <v>350571</v>
      </c>
      <c r="L34" s="47">
        <f t="shared" si="0"/>
        <v>100</v>
      </c>
    </row>
    <row r="35" spans="1:13" ht="78" customHeight="1">
      <c r="A35" s="13" t="s">
        <v>100</v>
      </c>
      <c r="B35" s="28">
        <v>802</v>
      </c>
      <c r="C35" s="29" t="s">
        <v>1</v>
      </c>
      <c r="D35" s="29" t="s">
        <v>35</v>
      </c>
      <c r="E35" s="29" t="s">
        <v>11</v>
      </c>
      <c r="F35" s="29" t="s">
        <v>2</v>
      </c>
      <c r="G35" s="29" t="s">
        <v>4</v>
      </c>
      <c r="H35" s="29" t="s">
        <v>6</v>
      </c>
      <c r="I35" s="29" t="s">
        <v>5</v>
      </c>
      <c r="J35" s="42">
        <f t="shared" si="2"/>
        <v>350571</v>
      </c>
      <c r="K35" s="42">
        <f t="shared" si="2"/>
        <v>350571</v>
      </c>
      <c r="L35" s="47">
        <f t="shared" si="0"/>
        <v>100</v>
      </c>
    </row>
    <row r="36" spans="1:13" ht="57.75" customHeight="1">
      <c r="A36" s="32" t="s">
        <v>139</v>
      </c>
      <c r="B36" s="28">
        <v>802</v>
      </c>
      <c r="C36" s="29" t="s">
        <v>1</v>
      </c>
      <c r="D36" s="29" t="s">
        <v>35</v>
      </c>
      <c r="E36" s="29" t="s">
        <v>11</v>
      </c>
      <c r="F36" s="29" t="s">
        <v>2</v>
      </c>
      <c r="G36" s="29" t="s">
        <v>4</v>
      </c>
      <c r="H36" s="29" t="s">
        <v>138</v>
      </c>
      <c r="I36" s="29" t="s">
        <v>5</v>
      </c>
      <c r="J36" s="42">
        <f t="shared" si="2"/>
        <v>350571</v>
      </c>
      <c r="K36" s="42">
        <f t="shared" si="2"/>
        <v>350571</v>
      </c>
      <c r="L36" s="47">
        <f t="shared" si="0"/>
        <v>100</v>
      </c>
    </row>
    <row r="37" spans="1:13" ht="18.75">
      <c r="A37" s="33" t="s">
        <v>59</v>
      </c>
      <c r="B37" s="28">
        <v>802</v>
      </c>
      <c r="C37" s="29" t="s">
        <v>1</v>
      </c>
      <c r="D37" s="29" t="s">
        <v>35</v>
      </c>
      <c r="E37" s="29" t="s">
        <v>11</v>
      </c>
      <c r="F37" s="29" t="s">
        <v>2</v>
      </c>
      <c r="G37" s="29" t="s">
        <v>4</v>
      </c>
      <c r="H37" s="29" t="s">
        <v>138</v>
      </c>
      <c r="I37" s="29" t="s">
        <v>58</v>
      </c>
      <c r="J37" s="42">
        <v>350571</v>
      </c>
      <c r="K37" s="42">
        <v>350571</v>
      </c>
      <c r="L37" s="47">
        <f t="shared" si="0"/>
        <v>100</v>
      </c>
    </row>
    <row r="38" spans="1:13" ht="18.75">
      <c r="A38" s="41" t="s">
        <v>155</v>
      </c>
      <c r="B38" s="28">
        <v>802</v>
      </c>
      <c r="C38" s="29" t="s">
        <v>1</v>
      </c>
      <c r="D38" s="29" t="s">
        <v>40</v>
      </c>
      <c r="E38" s="29" t="s">
        <v>7</v>
      </c>
      <c r="F38" s="29" t="s">
        <v>2</v>
      </c>
      <c r="G38" s="29" t="s">
        <v>7</v>
      </c>
      <c r="H38" s="29" t="s">
        <v>6</v>
      </c>
      <c r="I38" s="29" t="s">
        <v>5</v>
      </c>
      <c r="J38" s="42">
        <f t="shared" ref="J38:K41" si="3">J39</f>
        <v>1078.5</v>
      </c>
      <c r="K38" s="42">
        <f t="shared" si="3"/>
        <v>1078.5</v>
      </c>
      <c r="L38" s="47">
        <f t="shared" si="0"/>
        <v>100</v>
      </c>
    </row>
    <row r="39" spans="1:13" ht="18.75">
      <c r="A39" s="7" t="s">
        <v>18</v>
      </c>
      <c r="B39" s="28">
        <v>802</v>
      </c>
      <c r="C39" s="29" t="s">
        <v>1</v>
      </c>
      <c r="D39" s="29" t="s">
        <v>40</v>
      </c>
      <c r="E39" s="29" t="s">
        <v>11</v>
      </c>
      <c r="F39" s="29" t="s">
        <v>2</v>
      </c>
      <c r="G39" s="29" t="s">
        <v>7</v>
      </c>
      <c r="H39" s="29" t="s">
        <v>6</v>
      </c>
      <c r="I39" s="29" t="s">
        <v>5</v>
      </c>
      <c r="J39" s="42">
        <f t="shared" si="3"/>
        <v>1078.5</v>
      </c>
      <c r="K39" s="42">
        <f t="shared" si="3"/>
        <v>1078.5</v>
      </c>
      <c r="L39" s="47">
        <f t="shared" si="0"/>
        <v>100</v>
      </c>
    </row>
    <row r="40" spans="1:13" ht="20.25" customHeight="1">
      <c r="A40" s="40" t="s">
        <v>154</v>
      </c>
      <c r="B40" s="28">
        <v>802</v>
      </c>
      <c r="C40" s="29" t="s">
        <v>1</v>
      </c>
      <c r="D40" s="29" t="s">
        <v>40</v>
      </c>
      <c r="E40" s="29" t="s">
        <v>11</v>
      </c>
      <c r="F40" s="29" t="s">
        <v>2</v>
      </c>
      <c r="G40" s="29" t="s">
        <v>14</v>
      </c>
      <c r="H40" s="29" t="s">
        <v>6</v>
      </c>
      <c r="I40" s="29" t="s">
        <v>5</v>
      </c>
      <c r="J40" s="42">
        <f t="shared" si="3"/>
        <v>1078.5</v>
      </c>
      <c r="K40" s="42">
        <f t="shared" si="3"/>
        <v>1078.5</v>
      </c>
      <c r="L40" s="47">
        <f t="shared" si="0"/>
        <v>100</v>
      </c>
    </row>
    <row r="41" spans="1:13" ht="37.5" customHeight="1">
      <c r="A41" s="40" t="s">
        <v>152</v>
      </c>
      <c r="B41" s="28">
        <v>802</v>
      </c>
      <c r="C41" s="29" t="s">
        <v>1</v>
      </c>
      <c r="D41" s="29" t="s">
        <v>40</v>
      </c>
      <c r="E41" s="29" t="s">
        <v>11</v>
      </c>
      <c r="F41" s="29" t="s">
        <v>2</v>
      </c>
      <c r="G41" s="29" t="s">
        <v>14</v>
      </c>
      <c r="H41" s="29" t="s">
        <v>153</v>
      </c>
      <c r="I41" s="29" t="s">
        <v>5</v>
      </c>
      <c r="J41" s="42">
        <f t="shared" si="3"/>
        <v>1078.5</v>
      </c>
      <c r="K41" s="42">
        <f t="shared" si="3"/>
        <v>1078.5</v>
      </c>
      <c r="L41" s="47">
        <f t="shared" si="0"/>
        <v>100</v>
      </c>
    </row>
    <row r="42" spans="1:13" ht="18.75">
      <c r="A42" s="12" t="s">
        <v>12</v>
      </c>
      <c r="B42" s="28">
        <v>802</v>
      </c>
      <c r="C42" s="29" t="s">
        <v>1</v>
      </c>
      <c r="D42" s="29" t="s">
        <v>40</v>
      </c>
      <c r="E42" s="29" t="s">
        <v>11</v>
      </c>
      <c r="F42" s="29" t="s">
        <v>2</v>
      </c>
      <c r="G42" s="29" t="s">
        <v>14</v>
      </c>
      <c r="H42" s="29" t="s">
        <v>153</v>
      </c>
      <c r="I42" s="29" t="s">
        <v>9</v>
      </c>
      <c r="J42" s="42">
        <v>1078.5</v>
      </c>
      <c r="K42" s="42">
        <v>1078.5</v>
      </c>
      <c r="L42" s="47">
        <f t="shared" si="0"/>
        <v>100</v>
      </c>
    </row>
    <row r="43" spans="1:13" ht="18.75">
      <c r="A43" s="7" t="s">
        <v>71</v>
      </c>
      <c r="B43" s="28">
        <v>802</v>
      </c>
      <c r="C43" s="29" t="s">
        <v>1</v>
      </c>
      <c r="D43" s="29" t="s">
        <v>4</v>
      </c>
      <c r="E43" s="29" t="s">
        <v>7</v>
      </c>
      <c r="F43" s="29" t="s">
        <v>2</v>
      </c>
      <c r="G43" s="29" t="s">
        <v>7</v>
      </c>
      <c r="H43" s="29" t="s">
        <v>6</v>
      </c>
      <c r="I43" s="29" t="s">
        <v>5</v>
      </c>
      <c r="J43" s="42">
        <f t="shared" ref="J43:K46" si="4">J44</f>
        <v>0</v>
      </c>
      <c r="K43" s="42">
        <f t="shared" si="4"/>
        <v>0</v>
      </c>
      <c r="L43" s="47" t="e">
        <f t="shared" si="0"/>
        <v>#DIV/0!</v>
      </c>
    </row>
    <row r="44" spans="1:13" ht="18.75">
      <c r="A44" s="7" t="s">
        <v>18</v>
      </c>
      <c r="B44" s="28">
        <v>802</v>
      </c>
      <c r="C44" s="29" t="s">
        <v>1</v>
      </c>
      <c r="D44" s="29" t="s">
        <v>4</v>
      </c>
      <c r="E44" s="29" t="s">
        <v>11</v>
      </c>
      <c r="F44" s="29" t="s">
        <v>2</v>
      </c>
      <c r="G44" s="29" t="s">
        <v>7</v>
      </c>
      <c r="H44" s="29" t="s">
        <v>6</v>
      </c>
      <c r="I44" s="29" t="s">
        <v>5</v>
      </c>
      <c r="J44" s="42">
        <f t="shared" si="4"/>
        <v>0</v>
      </c>
      <c r="K44" s="42">
        <f t="shared" si="4"/>
        <v>0</v>
      </c>
      <c r="L44" s="47" t="e">
        <f t="shared" si="0"/>
        <v>#DIV/0!</v>
      </c>
    </row>
    <row r="45" spans="1:13" ht="18.75">
      <c r="A45" s="7" t="s">
        <v>17</v>
      </c>
      <c r="B45" s="28">
        <v>802</v>
      </c>
      <c r="C45" s="29" t="s">
        <v>1</v>
      </c>
      <c r="D45" s="29" t="s">
        <v>4</v>
      </c>
      <c r="E45" s="29" t="s">
        <v>11</v>
      </c>
      <c r="F45" s="29" t="s">
        <v>2</v>
      </c>
      <c r="G45" s="29" t="s">
        <v>14</v>
      </c>
      <c r="H45" s="29" t="s">
        <v>6</v>
      </c>
      <c r="I45" s="29" t="s">
        <v>5</v>
      </c>
      <c r="J45" s="42">
        <f t="shared" si="4"/>
        <v>0</v>
      </c>
      <c r="K45" s="42">
        <f t="shared" si="4"/>
        <v>0</v>
      </c>
      <c r="L45" s="47" t="e">
        <f t="shared" si="0"/>
        <v>#DIV/0!</v>
      </c>
    </row>
    <row r="46" spans="1:13" ht="18.75">
      <c r="A46" s="12" t="s">
        <v>70</v>
      </c>
      <c r="B46" s="28">
        <v>802</v>
      </c>
      <c r="C46" s="29" t="s">
        <v>1</v>
      </c>
      <c r="D46" s="29" t="s">
        <v>4</v>
      </c>
      <c r="E46" s="29" t="s">
        <v>11</v>
      </c>
      <c r="F46" s="29" t="s">
        <v>2</v>
      </c>
      <c r="G46" s="29" t="s">
        <v>14</v>
      </c>
      <c r="H46" s="29" t="s">
        <v>69</v>
      </c>
      <c r="I46" s="29" t="s">
        <v>5</v>
      </c>
      <c r="J46" s="42">
        <f t="shared" si="4"/>
        <v>0</v>
      </c>
      <c r="K46" s="42">
        <f t="shared" si="4"/>
        <v>0</v>
      </c>
      <c r="L46" s="47" t="e">
        <f t="shared" si="0"/>
        <v>#DIV/0!</v>
      </c>
    </row>
    <row r="47" spans="1:13" ht="18.75">
      <c r="A47" s="12" t="s">
        <v>12</v>
      </c>
      <c r="B47" s="28">
        <v>802</v>
      </c>
      <c r="C47" s="29" t="s">
        <v>1</v>
      </c>
      <c r="D47" s="29" t="s">
        <v>4</v>
      </c>
      <c r="E47" s="29" t="s">
        <v>11</v>
      </c>
      <c r="F47" s="29" t="s">
        <v>2</v>
      </c>
      <c r="G47" s="29" t="s">
        <v>14</v>
      </c>
      <c r="H47" s="29" t="s">
        <v>69</v>
      </c>
      <c r="I47" s="29" t="s">
        <v>9</v>
      </c>
      <c r="J47" s="42">
        <v>0</v>
      </c>
      <c r="K47" s="42">
        <v>0</v>
      </c>
      <c r="L47" s="47" t="e">
        <f t="shared" si="0"/>
        <v>#DIV/0!</v>
      </c>
      <c r="M47" s="1">
        <v>350000</v>
      </c>
    </row>
    <row r="48" spans="1:13" ht="18.75">
      <c r="A48" s="7" t="s">
        <v>48</v>
      </c>
      <c r="B48" s="28">
        <v>802</v>
      </c>
      <c r="C48" s="29" t="s">
        <v>1</v>
      </c>
      <c r="D48" s="29" t="s">
        <v>45</v>
      </c>
      <c r="E48" s="29" t="s">
        <v>7</v>
      </c>
      <c r="F48" s="29" t="s">
        <v>2</v>
      </c>
      <c r="G48" s="29" t="s">
        <v>7</v>
      </c>
      <c r="H48" s="29" t="s">
        <v>6</v>
      </c>
      <c r="I48" s="29" t="s">
        <v>5</v>
      </c>
      <c r="J48" s="42">
        <f>J49+J53</f>
        <v>640408.31999999995</v>
      </c>
      <c r="K48" s="42">
        <f>K49+K53</f>
        <v>636540</v>
      </c>
      <c r="L48" s="47">
        <f t="shared" si="0"/>
        <v>99.395960377279309</v>
      </c>
    </row>
    <row r="49" spans="1:12" ht="56.25">
      <c r="A49" s="7" t="s">
        <v>156</v>
      </c>
      <c r="B49" s="28">
        <v>802</v>
      </c>
      <c r="C49" s="29" t="s">
        <v>1</v>
      </c>
      <c r="D49" s="29" t="s">
        <v>45</v>
      </c>
      <c r="E49" s="29" t="s">
        <v>97</v>
      </c>
      <c r="F49" s="29" t="s">
        <v>2</v>
      </c>
      <c r="G49" s="29" t="s">
        <v>7</v>
      </c>
      <c r="H49" s="29" t="s">
        <v>6</v>
      </c>
      <c r="I49" s="29" t="s">
        <v>5</v>
      </c>
      <c r="J49" s="30">
        <f t="shared" ref="J49:K51" si="5">J50</f>
        <v>556468.31999999995</v>
      </c>
      <c r="K49" s="30">
        <f t="shared" si="5"/>
        <v>552600</v>
      </c>
      <c r="L49" s="47">
        <f t="shared" si="0"/>
        <v>99.304844523763734</v>
      </c>
    </row>
    <row r="50" spans="1:12" ht="56.25">
      <c r="A50" s="8" t="s">
        <v>161</v>
      </c>
      <c r="B50" s="28">
        <v>802</v>
      </c>
      <c r="C50" s="29" t="s">
        <v>1</v>
      </c>
      <c r="D50" s="29" t="s">
        <v>45</v>
      </c>
      <c r="E50" s="29" t="s">
        <v>97</v>
      </c>
      <c r="F50" s="29" t="s">
        <v>2</v>
      </c>
      <c r="G50" s="29" t="s">
        <v>1</v>
      </c>
      <c r="H50" s="29" t="s">
        <v>6</v>
      </c>
      <c r="I50" s="29" t="s">
        <v>5</v>
      </c>
      <c r="J50" s="30">
        <f t="shared" si="5"/>
        <v>556468.31999999995</v>
      </c>
      <c r="K50" s="30">
        <f t="shared" si="5"/>
        <v>552600</v>
      </c>
      <c r="L50" s="47">
        <f t="shared" si="0"/>
        <v>99.304844523763734</v>
      </c>
    </row>
    <row r="51" spans="1:12" ht="37.5">
      <c r="A51" s="9" t="s">
        <v>47</v>
      </c>
      <c r="B51" s="28">
        <v>802</v>
      </c>
      <c r="C51" s="29" t="s">
        <v>1</v>
      </c>
      <c r="D51" s="29" t="s">
        <v>45</v>
      </c>
      <c r="E51" s="29" t="s">
        <v>97</v>
      </c>
      <c r="F51" s="29" t="s">
        <v>2</v>
      </c>
      <c r="G51" s="29" t="s">
        <v>1</v>
      </c>
      <c r="H51" s="29" t="s">
        <v>46</v>
      </c>
      <c r="I51" s="29" t="s">
        <v>5</v>
      </c>
      <c r="J51" s="30">
        <f t="shared" si="5"/>
        <v>556468.31999999995</v>
      </c>
      <c r="K51" s="30">
        <f t="shared" si="5"/>
        <v>552600</v>
      </c>
      <c r="L51" s="47">
        <f t="shared" si="0"/>
        <v>99.304844523763734</v>
      </c>
    </row>
    <row r="52" spans="1:12" ht="40.5" customHeight="1">
      <c r="A52" s="10" t="s">
        <v>25</v>
      </c>
      <c r="B52" s="28">
        <v>802</v>
      </c>
      <c r="C52" s="29" t="s">
        <v>1</v>
      </c>
      <c r="D52" s="29" t="s">
        <v>45</v>
      </c>
      <c r="E52" s="29" t="s">
        <v>97</v>
      </c>
      <c r="F52" s="29" t="s">
        <v>2</v>
      </c>
      <c r="G52" s="29" t="s">
        <v>1</v>
      </c>
      <c r="H52" s="29" t="s">
        <v>46</v>
      </c>
      <c r="I52" s="29" t="s">
        <v>0</v>
      </c>
      <c r="J52" s="30">
        <v>556468.31999999995</v>
      </c>
      <c r="K52" s="30">
        <v>552600</v>
      </c>
      <c r="L52" s="47">
        <f t="shared" si="0"/>
        <v>99.304844523763734</v>
      </c>
    </row>
    <row r="53" spans="1:12" ht="24.75" customHeight="1">
      <c r="A53" s="7" t="s">
        <v>18</v>
      </c>
      <c r="B53" s="28">
        <v>802</v>
      </c>
      <c r="C53" s="29" t="s">
        <v>1</v>
      </c>
      <c r="D53" s="29" t="s">
        <v>45</v>
      </c>
      <c r="E53" s="29" t="s">
        <v>11</v>
      </c>
      <c r="F53" s="29" t="s">
        <v>2</v>
      </c>
      <c r="G53" s="29" t="s">
        <v>7</v>
      </c>
      <c r="H53" s="29" t="s">
        <v>6</v>
      </c>
      <c r="I53" s="29" t="s">
        <v>5</v>
      </c>
      <c r="J53" s="30">
        <f>J54+J57</f>
        <v>83940</v>
      </c>
      <c r="K53" s="30">
        <f>K54+K57</f>
        <v>83940</v>
      </c>
      <c r="L53" s="47">
        <f t="shared" si="0"/>
        <v>100</v>
      </c>
    </row>
    <row r="54" spans="1:12" ht="91.5" customHeight="1">
      <c r="A54" s="10" t="s">
        <v>202</v>
      </c>
      <c r="B54" s="28">
        <v>802</v>
      </c>
      <c r="C54" s="29" t="s">
        <v>1</v>
      </c>
      <c r="D54" s="29" t="s">
        <v>45</v>
      </c>
      <c r="E54" s="29" t="s">
        <v>11</v>
      </c>
      <c r="F54" s="29" t="s">
        <v>2</v>
      </c>
      <c r="G54" s="29" t="s">
        <v>20</v>
      </c>
      <c r="H54" s="29" t="s">
        <v>6</v>
      </c>
      <c r="I54" s="29" t="s">
        <v>5</v>
      </c>
      <c r="J54" s="30">
        <f>J55</f>
        <v>3340</v>
      </c>
      <c r="K54" s="30">
        <f>K55</f>
        <v>3340</v>
      </c>
      <c r="L54" s="47">
        <f>J54/K54*100</f>
        <v>100</v>
      </c>
    </row>
    <row r="55" spans="1:12" ht="56.25" customHeight="1">
      <c r="A55" s="10" t="s">
        <v>203</v>
      </c>
      <c r="B55" s="28">
        <v>802</v>
      </c>
      <c r="C55" s="29" t="s">
        <v>1</v>
      </c>
      <c r="D55" s="29" t="s">
        <v>45</v>
      </c>
      <c r="E55" s="29" t="s">
        <v>11</v>
      </c>
      <c r="F55" s="29" t="s">
        <v>2</v>
      </c>
      <c r="G55" s="29" t="s">
        <v>20</v>
      </c>
      <c r="H55" s="29" t="s">
        <v>204</v>
      </c>
      <c r="I55" s="29" t="s">
        <v>5</v>
      </c>
      <c r="J55" s="30">
        <f>J56</f>
        <v>3340</v>
      </c>
      <c r="K55" s="30">
        <f>K56</f>
        <v>3340</v>
      </c>
      <c r="L55" s="47">
        <f>J55/K55*100</f>
        <v>100</v>
      </c>
    </row>
    <row r="56" spans="1:12" ht="39.75" customHeight="1">
      <c r="A56" s="52" t="s">
        <v>25</v>
      </c>
      <c r="B56" s="28">
        <v>802</v>
      </c>
      <c r="C56" s="29" t="s">
        <v>1</v>
      </c>
      <c r="D56" s="29" t="s">
        <v>45</v>
      </c>
      <c r="E56" s="29" t="s">
        <v>11</v>
      </c>
      <c r="F56" s="29" t="s">
        <v>2</v>
      </c>
      <c r="G56" s="29" t="s">
        <v>20</v>
      </c>
      <c r="H56" s="29" t="s">
        <v>204</v>
      </c>
      <c r="I56" s="29" t="s">
        <v>0</v>
      </c>
      <c r="J56" s="30">
        <v>3340</v>
      </c>
      <c r="K56" s="30">
        <v>3340</v>
      </c>
      <c r="L56" s="47">
        <f>J56/K56*100</f>
        <v>100</v>
      </c>
    </row>
    <row r="57" spans="1:12" ht="24.75" customHeight="1">
      <c r="A57" s="7" t="s">
        <v>17</v>
      </c>
      <c r="B57" s="28">
        <v>802</v>
      </c>
      <c r="C57" s="29" t="s">
        <v>1</v>
      </c>
      <c r="D57" s="29" t="s">
        <v>45</v>
      </c>
      <c r="E57" s="29" t="s">
        <v>11</v>
      </c>
      <c r="F57" s="29" t="s">
        <v>2</v>
      </c>
      <c r="G57" s="29" t="s">
        <v>14</v>
      </c>
      <c r="H57" s="29" t="s">
        <v>6</v>
      </c>
      <c r="I57" s="29" t="s">
        <v>5</v>
      </c>
      <c r="J57" s="30">
        <f>J58+J60</f>
        <v>80600</v>
      </c>
      <c r="K57" s="30">
        <f>K58+K60</f>
        <v>80600</v>
      </c>
      <c r="L57" s="47">
        <f t="shared" si="0"/>
        <v>100</v>
      </c>
    </row>
    <row r="58" spans="1:12" ht="24.75" customHeight="1">
      <c r="A58" s="7" t="s">
        <v>90</v>
      </c>
      <c r="B58" s="28">
        <v>802</v>
      </c>
      <c r="C58" s="29" t="s">
        <v>1</v>
      </c>
      <c r="D58" s="29" t="s">
        <v>45</v>
      </c>
      <c r="E58" s="29" t="s">
        <v>11</v>
      </c>
      <c r="F58" s="29" t="s">
        <v>2</v>
      </c>
      <c r="G58" s="29" t="s">
        <v>14</v>
      </c>
      <c r="H58" s="29" t="s">
        <v>89</v>
      </c>
      <c r="I58" s="29" t="s">
        <v>5</v>
      </c>
      <c r="J58" s="30">
        <f t="shared" ref="J58:K58" si="6">J59</f>
        <v>50600</v>
      </c>
      <c r="K58" s="30">
        <f t="shared" si="6"/>
        <v>50600</v>
      </c>
      <c r="L58" s="47">
        <f t="shared" si="0"/>
        <v>100</v>
      </c>
    </row>
    <row r="59" spans="1:12" ht="24.75" customHeight="1">
      <c r="A59" s="7" t="s">
        <v>163</v>
      </c>
      <c r="B59" s="28">
        <v>802</v>
      </c>
      <c r="C59" s="29" t="s">
        <v>1</v>
      </c>
      <c r="D59" s="29" t="s">
        <v>45</v>
      </c>
      <c r="E59" s="29" t="s">
        <v>11</v>
      </c>
      <c r="F59" s="29" t="s">
        <v>2</v>
      </c>
      <c r="G59" s="29" t="s">
        <v>14</v>
      </c>
      <c r="H59" s="29" t="s">
        <v>89</v>
      </c>
      <c r="I59" s="29" t="s">
        <v>37</v>
      </c>
      <c r="J59" s="30">
        <v>50600</v>
      </c>
      <c r="K59" s="30">
        <v>50600</v>
      </c>
      <c r="L59" s="47">
        <f t="shared" si="0"/>
        <v>100</v>
      </c>
    </row>
    <row r="60" spans="1:12" ht="41.25" customHeight="1">
      <c r="A60" s="9" t="s">
        <v>47</v>
      </c>
      <c r="B60" s="28">
        <v>802</v>
      </c>
      <c r="C60" s="29" t="s">
        <v>1</v>
      </c>
      <c r="D60" s="29" t="s">
        <v>45</v>
      </c>
      <c r="E60" s="29" t="s">
        <v>11</v>
      </c>
      <c r="F60" s="29" t="s">
        <v>2</v>
      </c>
      <c r="G60" s="29" t="s">
        <v>14</v>
      </c>
      <c r="H60" s="29" t="s">
        <v>46</v>
      </c>
      <c r="I60" s="29" t="s">
        <v>5</v>
      </c>
      <c r="J60" s="30">
        <f>J61</f>
        <v>30000</v>
      </c>
      <c r="K60" s="30">
        <f>K61</f>
        <v>30000</v>
      </c>
      <c r="L60" s="47">
        <f>K60/J60*100</f>
        <v>100</v>
      </c>
    </row>
    <row r="61" spans="1:12" ht="24.75" customHeight="1">
      <c r="A61" s="7" t="s">
        <v>12</v>
      </c>
      <c r="B61" s="28">
        <v>802</v>
      </c>
      <c r="C61" s="29" t="s">
        <v>1</v>
      </c>
      <c r="D61" s="29" t="s">
        <v>45</v>
      </c>
      <c r="E61" s="29" t="s">
        <v>11</v>
      </c>
      <c r="F61" s="29" t="s">
        <v>2</v>
      </c>
      <c r="G61" s="29" t="s">
        <v>14</v>
      </c>
      <c r="H61" s="29" t="s">
        <v>46</v>
      </c>
      <c r="I61" s="29" t="s">
        <v>9</v>
      </c>
      <c r="J61" s="30">
        <v>30000</v>
      </c>
      <c r="K61" s="30">
        <v>30000</v>
      </c>
      <c r="L61" s="47">
        <f>K61/J61*100</f>
        <v>100</v>
      </c>
    </row>
    <row r="62" spans="1:12" ht="20.25" customHeight="1">
      <c r="A62" s="20" t="s">
        <v>64</v>
      </c>
      <c r="B62" s="23">
        <v>802</v>
      </c>
      <c r="C62" s="26" t="s">
        <v>20</v>
      </c>
      <c r="D62" s="26" t="s">
        <v>7</v>
      </c>
      <c r="E62" s="26" t="s">
        <v>7</v>
      </c>
      <c r="F62" s="26" t="s">
        <v>2</v>
      </c>
      <c r="G62" s="26" t="s">
        <v>7</v>
      </c>
      <c r="H62" s="26" t="s">
        <v>6</v>
      </c>
      <c r="I62" s="26" t="s">
        <v>5</v>
      </c>
      <c r="J62" s="27">
        <f t="shared" ref="J62:K65" si="7">J63</f>
        <v>867800</v>
      </c>
      <c r="K62" s="27">
        <f t="shared" si="7"/>
        <v>867800</v>
      </c>
      <c r="L62" s="47">
        <f t="shared" si="0"/>
        <v>100</v>
      </c>
    </row>
    <row r="63" spans="1:12" ht="21.75" customHeight="1">
      <c r="A63" s="11" t="s">
        <v>63</v>
      </c>
      <c r="B63" s="28">
        <v>802</v>
      </c>
      <c r="C63" s="34" t="s">
        <v>20</v>
      </c>
      <c r="D63" s="34" t="s">
        <v>42</v>
      </c>
      <c r="E63" s="34" t="s">
        <v>7</v>
      </c>
      <c r="F63" s="34" t="s">
        <v>2</v>
      </c>
      <c r="G63" s="34" t="s">
        <v>7</v>
      </c>
      <c r="H63" s="34" t="s">
        <v>6</v>
      </c>
      <c r="I63" s="34" t="s">
        <v>5</v>
      </c>
      <c r="J63" s="30">
        <f t="shared" si="7"/>
        <v>867800</v>
      </c>
      <c r="K63" s="30">
        <f t="shared" si="7"/>
        <v>867800</v>
      </c>
      <c r="L63" s="47">
        <f t="shared" si="0"/>
        <v>100</v>
      </c>
    </row>
    <row r="64" spans="1:12" ht="55.5" customHeight="1">
      <c r="A64" s="8" t="s">
        <v>180</v>
      </c>
      <c r="B64" s="28">
        <v>802</v>
      </c>
      <c r="C64" s="34" t="s">
        <v>20</v>
      </c>
      <c r="D64" s="34" t="s">
        <v>42</v>
      </c>
      <c r="E64" s="34" t="s">
        <v>36</v>
      </c>
      <c r="F64" s="34" t="s">
        <v>2</v>
      </c>
      <c r="G64" s="34" t="s">
        <v>7</v>
      </c>
      <c r="H64" s="34" t="s">
        <v>6</v>
      </c>
      <c r="I64" s="34" t="s">
        <v>5</v>
      </c>
      <c r="J64" s="30">
        <f t="shared" si="7"/>
        <v>867800</v>
      </c>
      <c r="K64" s="30">
        <f t="shared" si="7"/>
        <v>867800</v>
      </c>
      <c r="L64" s="47">
        <f t="shared" si="0"/>
        <v>100</v>
      </c>
    </row>
    <row r="65" spans="1:15" ht="97.5" customHeight="1">
      <c r="A65" s="35" t="s">
        <v>142</v>
      </c>
      <c r="B65" s="28">
        <v>802</v>
      </c>
      <c r="C65" s="34" t="s">
        <v>20</v>
      </c>
      <c r="D65" s="34" t="s">
        <v>42</v>
      </c>
      <c r="E65" s="34" t="s">
        <v>36</v>
      </c>
      <c r="F65" s="34" t="s">
        <v>2</v>
      </c>
      <c r="G65" s="34" t="s">
        <v>20</v>
      </c>
      <c r="H65" s="34" t="s">
        <v>6</v>
      </c>
      <c r="I65" s="34" t="s">
        <v>5</v>
      </c>
      <c r="J65" s="30">
        <f t="shared" si="7"/>
        <v>867800</v>
      </c>
      <c r="K65" s="30">
        <f t="shared" si="7"/>
        <v>867800</v>
      </c>
      <c r="L65" s="47">
        <f t="shared" si="0"/>
        <v>100</v>
      </c>
    </row>
    <row r="66" spans="1:15" ht="40.5" customHeight="1">
      <c r="A66" s="11" t="s">
        <v>62</v>
      </c>
      <c r="B66" s="28">
        <v>802</v>
      </c>
      <c r="C66" s="34" t="s">
        <v>20</v>
      </c>
      <c r="D66" s="34" t="s">
        <v>42</v>
      </c>
      <c r="E66" s="34" t="s">
        <v>36</v>
      </c>
      <c r="F66" s="34" t="s">
        <v>2</v>
      </c>
      <c r="G66" s="34" t="s">
        <v>20</v>
      </c>
      <c r="H66" s="34" t="s">
        <v>61</v>
      </c>
      <c r="I66" s="34" t="s">
        <v>5</v>
      </c>
      <c r="J66" s="30">
        <f>J67+J68</f>
        <v>867800</v>
      </c>
      <c r="K66" s="30">
        <f>K67+K68</f>
        <v>867800</v>
      </c>
      <c r="L66" s="47">
        <f t="shared" si="0"/>
        <v>100</v>
      </c>
    </row>
    <row r="67" spans="1:15" ht="63" customHeight="1">
      <c r="A67" s="11" t="s">
        <v>16</v>
      </c>
      <c r="B67" s="28">
        <v>802</v>
      </c>
      <c r="C67" s="34" t="s">
        <v>20</v>
      </c>
      <c r="D67" s="34" t="s">
        <v>42</v>
      </c>
      <c r="E67" s="34" t="s">
        <v>36</v>
      </c>
      <c r="F67" s="34" t="s">
        <v>2</v>
      </c>
      <c r="G67" s="34" t="s">
        <v>20</v>
      </c>
      <c r="H67" s="34" t="s">
        <v>61</v>
      </c>
      <c r="I67" s="34" t="s">
        <v>15</v>
      </c>
      <c r="J67" s="30">
        <v>799700</v>
      </c>
      <c r="K67" s="30">
        <v>799700</v>
      </c>
      <c r="L67" s="47">
        <f t="shared" si="0"/>
        <v>100</v>
      </c>
    </row>
    <row r="68" spans="1:15" ht="42.75" customHeight="1">
      <c r="A68" s="11" t="s">
        <v>25</v>
      </c>
      <c r="B68" s="28">
        <v>802</v>
      </c>
      <c r="C68" s="34" t="s">
        <v>20</v>
      </c>
      <c r="D68" s="34" t="s">
        <v>42</v>
      </c>
      <c r="E68" s="34" t="s">
        <v>36</v>
      </c>
      <c r="F68" s="34" t="s">
        <v>2</v>
      </c>
      <c r="G68" s="34" t="s">
        <v>20</v>
      </c>
      <c r="H68" s="34" t="s">
        <v>61</v>
      </c>
      <c r="I68" s="34" t="s">
        <v>0</v>
      </c>
      <c r="J68" s="30">
        <f>68200+O68</f>
        <v>68100</v>
      </c>
      <c r="K68" s="30">
        <v>68100</v>
      </c>
      <c r="L68" s="47">
        <f t="shared" si="0"/>
        <v>100</v>
      </c>
      <c r="O68" s="1">
        <v>-100</v>
      </c>
    </row>
    <row r="69" spans="1:15" s="14" customFormat="1" ht="18.75">
      <c r="A69" s="16" t="s">
        <v>68</v>
      </c>
      <c r="B69" s="23">
        <v>802</v>
      </c>
      <c r="C69" s="26" t="s">
        <v>42</v>
      </c>
      <c r="D69" s="26" t="s">
        <v>7</v>
      </c>
      <c r="E69" s="26" t="s">
        <v>7</v>
      </c>
      <c r="F69" s="26" t="s">
        <v>2</v>
      </c>
      <c r="G69" s="26" t="s">
        <v>7</v>
      </c>
      <c r="H69" s="26" t="s">
        <v>6</v>
      </c>
      <c r="I69" s="26" t="s">
        <v>5</v>
      </c>
      <c r="J69" s="27">
        <f>+J70</f>
        <v>990703</v>
      </c>
      <c r="K69" s="27">
        <f>+K70</f>
        <v>959563</v>
      </c>
      <c r="L69" s="47">
        <f t="shared" si="0"/>
        <v>96.856777460046047</v>
      </c>
    </row>
    <row r="70" spans="1:15" ht="41.25" customHeight="1">
      <c r="A70" s="7" t="s">
        <v>67</v>
      </c>
      <c r="B70" s="28">
        <v>802</v>
      </c>
      <c r="C70" s="29" t="s">
        <v>42</v>
      </c>
      <c r="D70" s="29" t="s">
        <v>24</v>
      </c>
      <c r="E70" s="29" t="s">
        <v>7</v>
      </c>
      <c r="F70" s="29" t="s">
        <v>2</v>
      </c>
      <c r="G70" s="29" t="s">
        <v>7</v>
      </c>
      <c r="H70" s="29" t="s">
        <v>6</v>
      </c>
      <c r="I70" s="29" t="s">
        <v>5</v>
      </c>
      <c r="J70" s="30">
        <f>+J71</f>
        <v>990703</v>
      </c>
      <c r="K70" s="30">
        <f>+K71</f>
        <v>959563</v>
      </c>
      <c r="L70" s="47">
        <f t="shared" si="0"/>
        <v>96.856777460046047</v>
      </c>
    </row>
    <row r="71" spans="1:15" ht="18.75">
      <c r="A71" s="7" t="s">
        <v>18</v>
      </c>
      <c r="B71" s="28">
        <v>802</v>
      </c>
      <c r="C71" s="29" t="s">
        <v>42</v>
      </c>
      <c r="D71" s="29" t="s">
        <v>24</v>
      </c>
      <c r="E71" s="29" t="s">
        <v>11</v>
      </c>
      <c r="F71" s="29" t="s">
        <v>2</v>
      </c>
      <c r="G71" s="29" t="s">
        <v>7</v>
      </c>
      <c r="H71" s="29" t="s">
        <v>6</v>
      </c>
      <c r="I71" s="29" t="s">
        <v>5</v>
      </c>
      <c r="J71" s="30">
        <f>J72+J75</f>
        <v>990703</v>
      </c>
      <c r="K71" s="30">
        <f>K72+K75</f>
        <v>959563</v>
      </c>
      <c r="L71" s="47">
        <f t="shared" si="0"/>
        <v>96.856777460046047</v>
      </c>
    </row>
    <row r="72" spans="1:15" ht="18.75">
      <c r="A72" s="7" t="s">
        <v>88</v>
      </c>
      <c r="B72" s="28">
        <v>802</v>
      </c>
      <c r="C72" s="29" t="s">
        <v>42</v>
      </c>
      <c r="D72" s="29" t="s">
        <v>24</v>
      </c>
      <c r="E72" s="29" t="s">
        <v>11</v>
      </c>
      <c r="F72" s="29" t="s">
        <v>2</v>
      </c>
      <c r="G72" s="29" t="s">
        <v>40</v>
      </c>
      <c r="H72" s="29" t="s">
        <v>6</v>
      </c>
      <c r="I72" s="29" t="s">
        <v>5</v>
      </c>
      <c r="J72" s="30">
        <f>J73</f>
        <v>624530</v>
      </c>
      <c r="K72" s="30">
        <f>K73</f>
        <v>593390</v>
      </c>
      <c r="L72" s="47">
        <f t="shared" si="0"/>
        <v>95.013850415512465</v>
      </c>
    </row>
    <row r="73" spans="1:15" ht="37.5">
      <c r="A73" s="33" t="s">
        <v>99</v>
      </c>
      <c r="B73" s="28">
        <v>802</v>
      </c>
      <c r="C73" s="29" t="s">
        <v>42</v>
      </c>
      <c r="D73" s="29" t="s">
        <v>24</v>
      </c>
      <c r="E73" s="29" t="s">
        <v>11</v>
      </c>
      <c r="F73" s="29" t="s">
        <v>2</v>
      </c>
      <c r="G73" s="29" t="s">
        <v>40</v>
      </c>
      <c r="H73" s="29" t="s">
        <v>98</v>
      </c>
      <c r="I73" s="29" t="s">
        <v>5</v>
      </c>
      <c r="J73" s="30">
        <f>J74</f>
        <v>624530</v>
      </c>
      <c r="K73" s="30">
        <f>K74</f>
        <v>593390</v>
      </c>
      <c r="L73" s="47">
        <f t="shared" si="0"/>
        <v>95.013850415512465</v>
      </c>
    </row>
    <row r="74" spans="1:15" ht="40.5" customHeight="1">
      <c r="A74" s="12" t="s">
        <v>25</v>
      </c>
      <c r="B74" s="28">
        <v>802</v>
      </c>
      <c r="C74" s="29" t="s">
        <v>42</v>
      </c>
      <c r="D74" s="29" t="s">
        <v>24</v>
      </c>
      <c r="E74" s="29" t="s">
        <v>11</v>
      </c>
      <c r="F74" s="29" t="s">
        <v>2</v>
      </c>
      <c r="G74" s="29" t="s">
        <v>40</v>
      </c>
      <c r="H74" s="29" t="s">
        <v>98</v>
      </c>
      <c r="I74" s="29" t="s">
        <v>0</v>
      </c>
      <c r="J74" s="30">
        <v>624530</v>
      </c>
      <c r="K74" s="30">
        <v>593390</v>
      </c>
      <c r="L74" s="47">
        <f t="shared" si="0"/>
        <v>95.013850415512465</v>
      </c>
    </row>
    <row r="75" spans="1:15" ht="83.25" customHeight="1">
      <c r="A75" s="13" t="s">
        <v>100</v>
      </c>
      <c r="B75" s="28">
        <v>802</v>
      </c>
      <c r="C75" s="29" t="s">
        <v>42</v>
      </c>
      <c r="D75" s="29" t="s">
        <v>24</v>
      </c>
      <c r="E75" s="29" t="s">
        <v>11</v>
      </c>
      <c r="F75" s="29" t="s">
        <v>2</v>
      </c>
      <c r="G75" s="29" t="s">
        <v>4</v>
      </c>
      <c r="H75" s="29" t="s">
        <v>6</v>
      </c>
      <c r="I75" s="29" t="s">
        <v>5</v>
      </c>
      <c r="J75" s="30">
        <f>J76</f>
        <v>366173</v>
      </c>
      <c r="K75" s="30">
        <f>K76</f>
        <v>366173</v>
      </c>
      <c r="L75" s="47">
        <f t="shared" si="0"/>
        <v>100</v>
      </c>
    </row>
    <row r="76" spans="1:15" ht="76.5" customHeight="1">
      <c r="A76" s="13" t="s">
        <v>144</v>
      </c>
      <c r="B76" s="28">
        <v>802</v>
      </c>
      <c r="C76" s="29" t="s">
        <v>42</v>
      </c>
      <c r="D76" s="29" t="s">
        <v>24</v>
      </c>
      <c r="E76" s="29" t="s">
        <v>11</v>
      </c>
      <c r="F76" s="29" t="s">
        <v>2</v>
      </c>
      <c r="G76" s="29" t="s">
        <v>4</v>
      </c>
      <c r="H76" s="29" t="s">
        <v>143</v>
      </c>
      <c r="I76" s="29" t="s">
        <v>5</v>
      </c>
      <c r="J76" s="30">
        <f>J77</f>
        <v>366173</v>
      </c>
      <c r="K76" s="30">
        <f>K77</f>
        <v>366173</v>
      </c>
      <c r="L76" s="47">
        <f t="shared" si="0"/>
        <v>100</v>
      </c>
    </row>
    <row r="77" spans="1:15" ht="24" customHeight="1">
      <c r="A77" s="12" t="s">
        <v>145</v>
      </c>
      <c r="B77" s="28">
        <v>802</v>
      </c>
      <c r="C77" s="29" t="s">
        <v>42</v>
      </c>
      <c r="D77" s="29" t="s">
        <v>24</v>
      </c>
      <c r="E77" s="29" t="s">
        <v>11</v>
      </c>
      <c r="F77" s="29" t="s">
        <v>2</v>
      </c>
      <c r="G77" s="29" t="s">
        <v>4</v>
      </c>
      <c r="H77" s="29" t="s">
        <v>143</v>
      </c>
      <c r="I77" s="29" t="s">
        <v>58</v>
      </c>
      <c r="J77" s="30">
        <v>366173</v>
      </c>
      <c r="K77" s="30">
        <v>366173</v>
      </c>
      <c r="L77" s="47">
        <f t="shared" si="0"/>
        <v>100</v>
      </c>
    </row>
    <row r="78" spans="1:15" s="14" customFormat="1" ht="18.75">
      <c r="A78" s="16" t="s">
        <v>33</v>
      </c>
      <c r="B78" s="23">
        <v>802</v>
      </c>
      <c r="C78" s="26" t="s">
        <v>14</v>
      </c>
      <c r="D78" s="26" t="s">
        <v>7</v>
      </c>
      <c r="E78" s="26" t="s">
        <v>7</v>
      </c>
      <c r="F78" s="26" t="s">
        <v>2</v>
      </c>
      <c r="G78" s="26" t="s">
        <v>7</v>
      </c>
      <c r="H78" s="26" t="s">
        <v>6</v>
      </c>
      <c r="I78" s="26" t="s">
        <v>5</v>
      </c>
      <c r="J78" s="27">
        <f>+J91+J119+J79+J98</f>
        <v>73944317.400000006</v>
      </c>
      <c r="K78" s="27">
        <f>+K91+K119+K79+K98</f>
        <v>72896639.99000001</v>
      </c>
      <c r="L78" s="47">
        <f t="shared" si="0"/>
        <v>98.583153585240893</v>
      </c>
    </row>
    <row r="79" spans="1:15" ht="18.75">
      <c r="A79" s="19" t="s">
        <v>101</v>
      </c>
      <c r="B79" s="28">
        <v>802</v>
      </c>
      <c r="C79" s="29" t="s">
        <v>14</v>
      </c>
      <c r="D79" s="29" t="s">
        <v>35</v>
      </c>
      <c r="E79" s="29" t="s">
        <v>7</v>
      </c>
      <c r="F79" s="29" t="s">
        <v>2</v>
      </c>
      <c r="G79" s="29" t="s">
        <v>7</v>
      </c>
      <c r="H79" s="29" t="s">
        <v>6</v>
      </c>
      <c r="I79" s="29" t="s">
        <v>5</v>
      </c>
      <c r="J79" s="30">
        <f>J87+J80</f>
        <v>60648730.270000003</v>
      </c>
      <c r="K79" s="30">
        <f>K87+K80</f>
        <v>60635858.590000004</v>
      </c>
      <c r="L79" s="47">
        <f t="shared" si="0"/>
        <v>99.978776670273731</v>
      </c>
    </row>
    <row r="80" spans="1:15" ht="37.5">
      <c r="A80" s="10" t="s">
        <v>174</v>
      </c>
      <c r="B80" s="28">
        <v>802</v>
      </c>
      <c r="C80" s="29" t="s">
        <v>14</v>
      </c>
      <c r="D80" s="29" t="s">
        <v>35</v>
      </c>
      <c r="E80" s="29" t="s">
        <v>175</v>
      </c>
      <c r="F80" s="29" t="s">
        <v>2</v>
      </c>
      <c r="G80" s="29" t="s">
        <v>7</v>
      </c>
      <c r="H80" s="29" t="s">
        <v>6</v>
      </c>
      <c r="I80" s="29" t="s">
        <v>5</v>
      </c>
      <c r="J80" s="30">
        <f>J81+J84</f>
        <v>60330700</v>
      </c>
      <c r="K80" s="30">
        <f>K81+K84</f>
        <v>60330700</v>
      </c>
      <c r="L80" s="47">
        <f t="shared" si="0"/>
        <v>100</v>
      </c>
    </row>
    <row r="81" spans="1:14" ht="56.25">
      <c r="A81" s="10" t="s">
        <v>177</v>
      </c>
      <c r="B81" s="28">
        <v>802</v>
      </c>
      <c r="C81" s="29" t="s">
        <v>14</v>
      </c>
      <c r="D81" s="29" t="s">
        <v>35</v>
      </c>
      <c r="E81" s="29" t="s">
        <v>175</v>
      </c>
      <c r="F81" s="29" t="s">
        <v>2</v>
      </c>
      <c r="G81" s="29" t="s">
        <v>1</v>
      </c>
      <c r="H81" s="29" t="s">
        <v>6</v>
      </c>
      <c r="I81" s="29" t="s">
        <v>5</v>
      </c>
      <c r="J81" s="30">
        <f>J82</f>
        <v>60294700</v>
      </c>
      <c r="K81" s="30">
        <f>K82</f>
        <v>60294700</v>
      </c>
      <c r="L81" s="47">
        <f t="shared" si="0"/>
        <v>100</v>
      </c>
    </row>
    <row r="82" spans="1:14" ht="37.5">
      <c r="A82" s="10" t="s">
        <v>178</v>
      </c>
      <c r="B82" s="28">
        <v>802</v>
      </c>
      <c r="C82" s="29" t="s">
        <v>14</v>
      </c>
      <c r="D82" s="29" t="s">
        <v>35</v>
      </c>
      <c r="E82" s="29" t="s">
        <v>175</v>
      </c>
      <c r="F82" s="29" t="s">
        <v>2</v>
      </c>
      <c r="G82" s="29" t="s">
        <v>1</v>
      </c>
      <c r="H82" s="29" t="s">
        <v>176</v>
      </c>
      <c r="I82" s="29" t="s">
        <v>5</v>
      </c>
      <c r="J82" s="30">
        <f>J83</f>
        <v>60294700</v>
      </c>
      <c r="K82" s="30">
        <f>K83</f>
        <v>60294700</v>
      </c>
      <c r="L82" s="47">
        <f t="shared" ref="L82:L157" si="8">K82/J82*100</f>
        <v>100</v>
      </c>
    </row>
    <row r="83" spans="1:14" ht="37.5">
      <c r="A83" s="10" t="s">
        <v>25</v>
      </c>
      <c r="B83" s="28">
        <v>802</v>
      </c>
      <c r="C83" s="29" t="s">
        <v>14</v>
      </c>
      <c r="D83" s="29" t="s">
        <v>35</v>
      </c>
      <c r="E83" s="29" t="s">
        <v>175</v>
      </c>
      <c r="F83" s="29" t="s">
        <v>2</v>
      </c>
      <c r="G83" s="29" t="s">
        <v>1</v>
      </c>
      <c r="H83" s="29" t="s">
        <v>176</v>
      </c>
      <c r="I83" s="29" t="s">
        <v>0</v>
      </c>
      <c r="J83" s="30">
        <v>60294700</v>
      </c>
      <c r="K83" s="30">
        <v>60294700</v>
      </c>
      <c r="L83" s="47">
        <f t="shared" si="8"/>
        <v>100</v>
      </c>
      <c r="N83" s="1">
        <v>60294700</v>
      </c>
    </row>
    <row r="84" spans="1:14" ht="18.75">
      <c r="A84" s="10" t="s">
        <v>88</v>
      </c>
      <c r="B84" s="28">
        <v>802</v>
      </c>
      <c r="C84" s="29" t="s">
        <v>14</v>
      </c>
      <c r="D84" s="29" t="s">
        <v>35</v>
      </c>
      <c r="E84" s="29" t="s">
        <v>175</v>
      </c>
      <c r="F84" s="29" t="s">
        <v>2</v>
      </c>
      <c r="G84" s="29" t="s">
        <v>40</v>
      </c>
      <c r="H84" s="29" t="s">
        <v>6</v>
      </c>
      <c r="I84" s="29" t="s">
        <v>5</v>
      </c>
      <c r="J84" s="30">
        <f t="shared" ref="J84:K85" si="9">J85</f>
        <v>36000</v>
      </c>
      <c r="K84" s="30">
        <f t="shared" si="9"/>
        <v>36000</v>
      </c>
      <c r="L84" s="47">
        <f t="shared" si="8"/>
        <v>100</v>
      </c>
    </row>
    <row r="85" spans="1:14" ht="37.5">
      <c r="A85" s="10" t="s">
        <v>178</v>
      </c>
      <c r="B85" s="28">
        <v>802</v>
      </c>
      <c r="C85" s="29" t="s">
        <v>14</v>
      </c>
      <c r="D85" s="29" t="s">
        <v>35</v>
      </c>
      <c r="E85" s="29" t="s">
        <v>175</v>
      </c>
      <c r="F85" s="29" t="s">
        <v>2</v>
      </c>
      <c r="G85" s="29" t="s">
        <v>40</v>
      </c>
      <c r="H85" s="29" t="s">
        <v>176</v>
      </c>
      <c r="I85" s="29" t="s">
        <v>5</v>
      </c>
      <c r="J85" s="30">
        <f t="shared" si="9"/>
        <v>36000</v>
      </c>
      <c r="K85" s="30">
        <f t="shared" si="9"/>
        <v>36000</v>
      </c>
      <c r="L85" s="47">
        <f t="shared" si="8"/>
        <v>100</v>
      </c>
    </row>
    <row r="86" spans="1:14" ht="37.5">
      <c r="A86" s="10" t="s">
        <v>25</v>
      </c>
      <c r="B86" s="28">
        <v>802</v>
      </c>
      <c r="C86" s="29" t="s">
        <v>14</v>
      </c>
      <c r="D86" s="29" t="s">
        <v>35</v>
      </c>
      <c r="E86" s="29" t="s">
        <v>175</v>
      </c>
      <c r="F86" s="29" t="s">
        <v>2</v>
      </c>
      <c r="G86" s="29" t="s">
        <v>40</v>
      </c>
      <c r="H86" s="29" t="s">
        <v>176</v>
      </c>
      <c r="I86" s="29" t="s">
        <v>0</v>
      </c>
      <c r="J86" s="30">
        <v>36000</v>
      </c>
      <c r="K86" s="30">
        <v>36000</v>
      </c>
      <c r="L86" s="47">
        <f t="shared" si="8"/>
        <v>100</v>
      </c>
    </row>
    <row r="87" spans="1:14" ht="18.75">
      <c r="A87" s="10" t="s">
        <v>18</v>
      </c>
      <c r="B87" s="28">
        <v>802</v>
      </c>
      <c r="C87" s="29" t="s">
        <v>14</v>
      </c>
      <c r="D87" s="29" t="s">
        <v>35</v>
      </c>
      <c r="E87" s="29" t="s">
        <v>11</v>
      </c>
      <c r="F87" s="29" t="s">
        <v>2</v>
      </c>
      <c r="G87" s="29" t="s">
        <v>7</v>
      </c>
      <c r="H87" s="29" t="s">
        <v>6</v>
      </c>
      <c r="I87" s="29" t="s">
        <v>5</v>
      </c>
      <c r="J87" s="30">
        <f t="shared" ref="J87:K89" si="10">J88</f>
        <v>318030.27</v>
      </c>
      <c r="K87" s="30">
        <f t="shared" si="10"/>
        <v>305158.59000000003</v>
      </c>
      <c r="L87" s="47">
        <f t="shared" si="8"/>
        <v>95.952687145157597</v>
      </c>
    </row>
    <row r="88" spans="1:14" ht="18.75">
      <c r="A88" s="8" t="s">
        <v>102</v>
      </c>
      <c r="B88" s="28">
        <v>802</v>
      </c>
      <c r="C88" s="29" t="s">
        <v>14</v>
      </c>
      <c r="D88" s="29" t="s">
        <v>35</v>
      </c>
      <c r="E88" s="29" t="s">
        <v>11</v>
      </c>
      <c r="F88" s="29" t="s">
        <v>2</v>
      </c>
      <c r="G88" s="29" t="s">
        <v>40</v>
      </c>
      <c r="H88" s="29" t="s">
        <v>6</v>
      </c>
      <c r="I88" s="29" t="s">
        <v>5</v>
      </c>
      <c r="J88" s="30">
        <f t="shared" si="10"/>
        <v>318030.27</v>
      </c>
      <c r="K88" s="30">
        <f t="shared" si="10"/>
        <v>305158.59000000003</v>
      </c>
      <c r="L88" s="47">
        <f t="shared" si="8"/>
        <v>95.952687145157597</v>
      </c>
    </row>
    <row r="89" spans="1:14" ht="37.5">
      <c r="A89" s="8" t="s">
        <v>103</v>
      </c>
      <c r="B89" s="28">
        <v>802</v>
      </c>
      <c r="C89" s="29" t="s">
        <v>14</v>
      </c>
      <c r="D89" s="29" t="s">
        <v>35</v>
      </c>
      <c r="E89" s="29" t="s">
        <v>11</v>
      </c>
      <c r="F89" s="29" t="s">
        <v>2</v>
      </c>
      <c r="G89" s="29" t="s">
        <v>40</v>
      </c>
      <c r="H89" s="29" t="s">
        <v>104</v>
      </c>
      <c r="I89" s="29" t="s">
        <v>5</v>
      </c>
      <c r="J89" s="30">
        <f t="shared" si="10"/>
        <v>318030.27</v>
      </c>
      <c r="K89" s="30">
        <f t="shared" si="10"/>
        <v>305158.59000000003</v>
      </c>
      <c r="L89" s="47">
        <f t="shared" si="8"/>
        <v>95.952687145157597</v>
      </c>
    </row>
    <row r="90" spans="1:14" ht="37.5">
      <c r="A90" s="10" t="s">
        <v>25</v>
      </c>
      <c r="B90" s="28">
        <v>802</v>
      </c>
      <c r="C90" s="29" t="s">
        <v>14</v>
      </c>
      <c r="D90" s="29" t="s">
        <v>35</v>
      </c>
      <c r="E90" s="29" t="s">
        <v>11</v>
      </c>
      <c r="F90" s="29" t="s">
        <v>2</v>
      </c>
      <c r="G90" s="29" t="s">
        <v>40</v>
      </c>
      <c r="H90" s="29" t="s">
        <v>104</v>
      </c>
      <c r="I90" s="29" t="s">
        <v>0</v>
      </c>
      <c r="J90" s="30">
        <v>318030.27</v>
      </c>
      <c r="K90" s="30">
        <v>305158.59000000003</v>
      </c>
      <c r="L90" s="47">
        <f t="shared" si="8"/>
        <v>95.952687145157597</v>
      </c>
    </row>
    <row r="91" spans="1:14" ht="19.5" customHeight="1">
      <c r="A91" s="16" t="s">
        <v>32</v>
      </c>
      <c r="B91" s="28">
        <v>802</v>
      </c>
      <c r="C91" s="29" t="s">
        <v>14</v>
      </c>
      <c r="D91" s="29" t="s">
        <v>30</v>
      </c>
      <c r="E91" s="29" t="s">
        <v>7</v>
      </c>
      <c r="F91" s="29" t="s">
        <v>2</v>
      </c>
      <c r="G91" s="29" t="s">
        <v>7</v>
      </c>
      <c r="H91" s="29" t="s">
        <v>6</v>
      </c>
      <c r="I91" s="29" t="s">
        <v>5</v>
      </c>
      <c r="J91" s="30">
        <f>J92</f>
        <v>2436846</v>
      </c>
      <c r="K91" s="30">
        <f>K92</f>
        <v>2436846</v>
      </c>
      <c r="L91" s="47">
        <f t="shared" si="8"/>
        <v>100</v>
      </c>
    </row>
    <row r="92" spans="1:14" ht="18.75">
      <c r="A92" s="7" t="s">
        <v>18</v>
      </c>
      <c r="B92" s="28">
        <v>802</v>
      </c>
      <c r="C92" s="29" t="s">
        <v>14</v>
      </c>
      <c r="D92" s="29" t="s">
        <v>30</v>
      </c>
      <c r="E92" s="29" t="s">
        <v>11</v>
      </c>
      <c r="F92" s="29" t="s">
        <v>2</v>
      </c>
      <c r="G92" s="29" t="s">
        <v>7</v>
      </c>
      <c r="H92" s="29" t="s">
        <v>6</v>
      </c>
      <c r="I92" s="29" t="s">
        <v>5</v>
      </c>
      <c r="J92" s="30">
        <f>J93</f>
        <v>2436846</v>
      </c>
      <c r="K92" s="30">
        <f>K93</f>
        <v>2436846</v>
      </c>
      <c r="L92" s="47">
        <f t="shared" si="8"/>
        <v>100</v>
      </c>
    </row>
    <row r="93" spans="1:14" ht="58.5" customHeight="1">
      <c r="A93" s="7" t="s">
        <v>31</v>
      </c>
      <c r="B93" s="28">
        <v>802</v>
      </c>
      <c r="C93" s="29" t="s">
        <v>14</v>
      </c>
      <c r="D93" s="29" t="s">
        <v>30</v>
      </c>
      <c r="E93" s="29" t="s">
        <v>11</v>
      </c>
      <c r="F93" s="29" t="s">
        <v>2</v>
      </c>
      <c r="G93" s="29" t="s">
        <v>29</v>
      </c>
      <c r="H93" s="29" t="s">
        <v>6</v>
      </c>
      <c r="I93" s="29" t="s">
        <v>5</v>
      </c>
      <c r="J93" s="30">
        <f>J94+J96</f>
        <v>2436846</v>
      </c>
      <c r="K93" s="30">
        <f>K94+K96</f>
        <v>2436846</v>
      </c>
      <c r="L93" s="47">
        <f t="shared" si="8"/>
        <v>100</v>
      </c>
    </row>
    <row r="94" spans="1:14" ht="56.25">
      <c r="A94" s="12" t="s">
        <v>164</v>
      </c>
      <c r="B94" s="28">
        <v>802</v>
      </c>
      <c r="C94" s="29" t="s">
        <v>14</v>
      </c>
      <c r="D94" s="29" t="s">
        <v>30</v>
      </c>
      <c r="E94" s="29" t="s">
        <v>11</v>
      </c>
      <c r="F94" s="29" t="s">
        <v>2</v>
      </c>
      <c r="G94" s="29" t="s">
        <v>29</v>
      </c>
      <c r="H94" s="29" t="s">
        <v>66</v>
      </c>
      <c r="I94" s="29" t="s">
        <v>5</v>
      </c>
      <c r="J94" s="30">
        <f>J95</f>
        <v>2297166</v>
      </c>
      <c r="K94" s="30">
        <f>K95</f>
        <v>2297166</v>
      </c>
      <c r="L94" s="47">
        <f t="shared" si="8"/>
        <v>100</v>
      </c>
    </row>
    <row r="95" spans="1:14" ht="18.75">
      <c r="A95" s="12" t="s">
        <v>12</v>
      </c>
      <c r="B95" s="28">
        <v>802</v>
      </c>
      <c r="C95" s="29" t="s">
        <v>14</v>
      </c>
      <c r="D95" s="29" t="s">
        <v>30</v>
      </c>
      <c r="E95" s="29" t="s">
        <v>11</v>
      </c>
      <c r="F95" s="29" t="s">
        <v>2</v>
      </c>
      <c r="G95" s="29" t="s">
        <v>29</v>
      </c>
      <c r="H95" s="29" t="s">
        <v>66</v>
      </c>
      <c r="I95" s="29" t="s">
        <v>9</v>
      </c>
      <c r="J95" s="30">
        <v>2297166</v>
      </c>
      <c r="K95" s="30">
        <v>2297166</v>
      </c>
      <c r="L95" s="47">
        <f t="shared" si="8"/>
        <v>100</v>
      </c>
    </row>
    <row r="96" spans="1:14" ht="75">
      <c r="A96" s="12" t="s">
        <v>165</v>
      </c>
      <c r="B96" s="28">
        <v>802</v>
      </c>
      <c r="C96" s="29" t="s">
        <v>14</v>
      </c>
      <c r="D96" s="29" t="s">
        <v>30</v>
      </c>
      <c r="E96" s="29" t="s">
        <v>11</v>
      </c>
      <c r="F96" s="29" t="s">
        <v>2</v>
      </c>
      <c r="G96" s="29" t="s">
        <v>29</v>
      </c>
      <c r="H96" s="29" t="s">
        <v>28</v>
      </c>
      <c r="I96" s="29" t="s">
        <v>5</v>
      </c>
      <c r="J96" s="30">
        <f>J97</f>
        <v>139680</v>
      </c>
      <c r="K96" s="30">
        <f>K97</f>
        <v>139680</v>
      </c>
      <c r="L96" s="47">
        <f t="shared" si="8"/>
        <v>100</v>
      </c>
    </row>
    <row r="97" spans="1:14" ht="18.75">
      <c r="A97" s="12" t="s">
        <v>12</v>
      </c>
      <c r="B97" s="28">
        <v>802</v>
      </c>
      <c r="C97" s="29" t="s">
        <v>14</v>
      </c>
      <c r="D97" s="29" t="s">
        <v>30</v>
      </c>
      <c r="E97" s="29" t="s">
        <v>11</v>
      </c>
      <c r="F97" s="29" t="s">
        <v>2</v>
      </c>
      <c r="G97" s="29" t="s">
        <v>29</v>
      </c>
      <c r="H97" s="29" t="s">
        <v>28</v>
      </c>
      <c r="I97" s="29" t="s">
        <v>9</v>
      </c>
      <c r="J97" s="30">
        <v>139680</v>
      </c>
      <c r="K97" s="30">
        <v>139680</v>
      </c>
      <c r="L97" s="47">
        <f t="shared" si="8"/>
        <v>100</v>
      </c>
    </row>
    <row r="98" spans="1:14" ht="21.75" customHeight="1">
      <c r="A98" s="20" t="s">
        <v>27</v>
      </c>
      <c r="B98" s="28">
        <v>802</v>
      </c>
      <c r="C98" s="34" t="s">
        <v>14</v>
      </c>
      <c r="D98" s="34" t="s">
        <v>24</v>
      </c>
      <c r="E98" s="34" t="s">
        <v>7</v>
      </c>
      <c r="F98" s="34" t="s">
        <v>2</v>
      </c>
      <c r="G98" s="34" t="s">
        <v>7</v>
      </c>
      <c r="H98" s="34" t="s">
        <v>6</v>
      </c>
      <c r="I98" s="34" t="s">
        <v>5</v>
      </c>
      <c r="J98" s="30">
        <f>J102+J105+J109+J112+J114+J118</f>
        <v>10783741.130000001</v>
      </c>
      <c r="K98" s="30">
        <f>K99+K106+K115</f>
        <v>9748935.3999999985</v>
      </c>
      <c r="L98" s="47">
        <f t="shared" si="8"/>
        <v>90.404019184759477</v>
      </c>
    </row>
    <row r="99" spans="1:14" ht="39" customHeight="1">
      <c r="A99" s="50" t="s">
        <v>191</v>
      </c>
      <c r="B99" s="28">
        <v>802</v>
      </c>
      <c r="C99" s="34" t="s">
        <v>14</v>
      </c>
      <c r="D99" s="34" t="s">
        <v>24</v>
      </c>
      <c r="E99" s="34" t="s">
        <v>1</v>
      </c>
      <c r="F99" s="34" t="s">
        <v>2</v>
      </c>
      <c r="G99" s="34" t="s">
        <v>7</v>
      </c>
      <c r="H99" s="34" t="s">
        <v>6</v>
      </c>
      <c r="I99" s="34" t="s">
        <v>5</v>
      </c>
      <c r="J99" s="30">
        <f>J100+J103</f>
        <v>3517693.95</v>
      </c>
      <c r="K99" s="30">
        <f>K100+K103</f>
        <v>3517693.95</v>
      </c>
      <c r="L99" s="47">
        <f t="shared" ref="L99:L105" si="11">K99/J99*100</f>
        <v>100</v>
      </c>
    </row>
    <row r="100" spans="1:14" ht="60" customHeight="1">
      <c r="A100" s="52" t="s">
        <v>177</v>
      </c>
      <c r="B100" s="28">
        <v>802</v>
      </c>
      <c r="C100" s="34" t="s">
        <v>14</v>
      </c>
      <c r="D100" s="34" t="s">
        <v>24</v>
      </c>
      <c r="E100" s="34" t="s">
        <v>1</v>
      </c>
      <c r="F100" s="34" t="s">
        <v>2</v>
      </c>
      <c r="G100" s="34" t="s">
        <v>1</v>
      </c>
      <c r="H100" s="34" t="s">
        <v>6</v>
      </c>
      <c r="I100" s="34" t="s">
        <v>5</v>
      </c>
      <c r="J100" s="30">
        <f>J101</f>
        <v>3202044.81</v>
      </c>
      <c r="K100" s="30">
        <f>K101</f>
        <v>3202044.81</v>
      </c>
      <c r="L100" s="47">
        <f t="shared" si="11"/>
        <v>100</v>
      </c>
    </row>
    <row r="101" spans="1:14" ht="41.25" customHeight="1">
      <c r="A101" s="50" t="s">
        <v>192</v>
      </c>
      <c r="B101" s="28">
        <v>802</v>
      </c>
      <c r="C101" s="34" t="s">
        <v>14</v>
      </c>
      <c r="D101" s="34" t="s">
        <v>24</v>
      </c>
      <c r="E101" s="34" t="s">
        <v>1</v>
      </c>
      <c r="F101" s="34" t="s">
        <v>2</v>
      </c>
      <c r="G101" s="34" t="s">
        <v>1</v>
      </c>
      <c r="H101" s="34" t="s">
        <v>193</v>
      </c>
      <c r="I101" s="34" t="s">
        <v>5</v>
      </c>
      <c r="J101" s="30">
        <f>J102</f>
        <v>3202044.81</v>
      </c>
      <c r="K101" s="30">
        <f>K102</f>
        <v>3202044.81</v>
      </c>
      <c r="L101" s="47">
        <f t="shared" si="11"/>
        <v>100</v>
      </c>
    </row>
    <row r="102" spans="1:14" ht="44.25" customHeight="1">
      <c r="A102" s="52" t="s">
        <v>25</v>
      </c>
      <c r="B102" s="28">
        <v>802</v>
      </c>
      <c r="C102" s="34" t="s">
        <v>14</v>
      </c>
      <c r="D102" s="34" t="s">
        <v>24</v>
      </c>
      <c r="E102" s="34" t="s">
        <v>1</v>
      </c>
      <c r="F102" s="34" t="s">
        <v>2</v>
      </c>
      <c r="G102" s="34" t="s">
        <v>1</v>
      </c>
      <c r="H102" s="34" t="s">
        <v>193</v>
      </c>
      <c r="I102" s="34" t="s">
        <v>0</v>
      </c>
      <c r="J102" s="30">
        <v>3202044.81</v>
      </c>
      <c r="K102" s="30">
        <v>3202044.81</v>
      </c>
      <c r="L102" s="47">
        <f t="shared" si="11"/>
        <v>100</v>
      </c>
    </row>
    <row r="103" spans="1:14" ht="27.75" customHeight="1">
      <c r="A103" s="52" t="s">
        <v>88</v>
      </c>
      <c r="B103" s="28">
        <v>802</v>
      </c>
      <c r="C103" s="34" t="s">
        <v>14</v>
      </c>
      <c r="D103" s="34" t="s">
        <v>24</v>
      </c>
      <c r="E103" s="34" t="s">
        <v>1</v>
      </c>
      <c r="F103" s="34" t="s">
        <v>2</v>
      </c>
      <c r="G103" s="34" t="s">
        <v>40</v>
      </c>
      <c r="H103" s="34" t="s">
        <v>6</v>
      </c>
      <c r="I103" s="34" t="s">
        <v>5</v>
      </c>
      <c r="J103" s="30">
        <f>J104</f>
        <v>315649.14</v>
      </c>
      <c r="K103" s="30">
        <f>K104</f>
        <v>315649.14</v>
      </c>
      <c r="L103" s="47">
        <f t="shared" si="11"/>
        <v>100</v>
      </c>
    </row>
    <row r="104" spans="1:14" ht="44.25" customHeight="1">
      <c r="A104" s="50" t="s">
        <v>192</v>
      </c>
      <c r="B104" s="28">
        <v>802</v>
      </c>
      <c r="C104" s="34" t="s">
        <v>14</v>
      </c>
      <c r="D104" s="34" t="s">
        <v>24</v>
      </c>
      <c r="E104" s="34" t="s">
        <v>1</v>
      </c>
      <c r="F104" s="34" t="s">
        <v>2</v>
      </c>
      <c r="G104" s="34" t="s">
        <v>40</v>
      </c>
      <c r="H104" s="34" t="s">
        <v>193</v>
      </c>
      <c r="I104" s="34" t="s">
        <v>5</v>
      </c>
      <c r="J104" s="30">
        <f>J105</f>
        <v>315649.14</v>
      </c>
      <c r="K104" s="30">
        <f>K105</f>
        <v>315649.14</v>
      </c>
      <c r="L104" s="47">
        <f t="shared" si="11"/>
        <v>100</v>
      </c>
    </row>
    <row r="105" spans="1:14" ht="44.25" customHeight="1">
      <c r="A105" s="52" t="s">
        <v>25</v>
      </c>
      <c r="B105" s="28">
        <v>802</v>
      </c>
      <c r="C105" s="34" t="s">
        <v>14</v>
      </c>
      <c r="D105" s="34" t="s">
        <v>24</v>
      </c>
      <c r="E105" s="34" t="s">
        <v>1</v>
      </c>
      <c r="F105" s="34" t="s">
        <v>2</v>
      </c>
      <c r="G105" s="34" t="s">
        <v>40</v>
      </c>
      <c r="H105" s="34" t="s">
        <v>193</v>
      </c>
      <c r="I105" s="34" t="s">
        <v>0</v>
      </c>
      <c r="J105" s="30">
        <v>315649.14</v>
      </c>
      <c r="K105" s="30">
        <v>315649.14</v>
      </c>
      <c r="L105" s="47">
        <f t="shared" si="11"/>
        <v>100</v>
      </c>
    </row>
    <row r="106" spans="1:14" ht="43.5" customHeight="1">
      <c r="A106" s="11" t="s">
        <v>159</v>
      </c>
      <c r="B106" s="28">
        <v>802</v>
      </c>
      <c r="C106" s="34" t="s">
        <v>14</v>
      </c>
      <c r="D106" s="34" t="s">
        <v>24</v>
      </c>
      <c r="E106" s="34" t="s">
        <v>107</v>
      </c>
      <c r="F106" s="34" t="s">
        <v>2</v>
      </c>
      <c r="G106" s="34" t="s">
        <v>7</v>
      </c>
      <c r="H106" s="34" t="s">
        <v>6</v>
      </c>
      <c r="I106" s="34" t="s">
        <v>5</v>
      </c>
      <c r="J106" s="30">
        <f>J107+J110</f>
        <v>6766047.1799999997</v>
      </c>
      <c r="K106" s="30">
        <f>K107+K110</f>
        <v>5731241.4499999993</v>
      </c>
      <c r="L106" s="47">
        <f t="shared" si="8"/>
        <v>84.7059043120654</v>
      </c>
    </row>
    <row r="107" spans="1:14" ht="43.5" customHeight="1">
      <c r="A107" s="11" t="s">
        <v>105</v>
      </c>
      <c r="B107" s="28">
        <v>802</v>
      </c>
      <c r="C107" s="34" t="s">
        <v>14</v>
      </c>
      <c r="D107" s="34" t="s">
        <v>24</v>
      </c>
      <c r="E107" s="34" t="s">
        <v>107</v>
      </c>
      <c r="F107" s="34" t="s">
        <v>2</v>
      </c>
      <c r="G107" s="34" t="s">
        <v>1</v>
      </c>
      <c r="H107" s="34" t="s">
        <v>6</v>
      </c>
      <c r="I107" s="34" t="s">
        <v>5</v>
      </c>
      <c r="J107" s="30">
        <f>J108</f>
        <v>4441604.99</v>
      </c>
      <c r="K107" s="30">
        <f>K108</f>
        <v>3502992.07</v>
      </c>
      <c r="L107" s="47">
        <f t="shared" si="8"/>
        <v>78.867708359630598</v>
      </c>
    </row>
    <row r="108" spans="1:14" ht="34.5" customHeight="1">
      <c r="A108" s="8" t="s">
        <v>108</v>
      </c>
      <c r="B108" s="28">
        <v>802</v>
      </c>
      <c r="C108" s="34" t="s">
        <v>14</v>
      </c>
      <c r="D108" s="34" t="s">
        <v>24</v>
      </c>
      <c r="E108" s="34" t="s">
        <v>107</v>
      </c>
      <c r="F108" s="34" t="s">
        <v>2</v>
      </c>
      <c r="G108" s="34" t="s">
        <v>1</v>
      </c>
      <c r="H108" s="34" t="s">
        <v>26</v>
      </c>
      <c r="I108" s="34" t="s">
        <v>5</v>
      </c>
      <c r="J108" s="30">
        <f>J109</f>
        <v>4441604.99</v>
      </c>
      <c r="K108" s="30">
        <f>K109</f>
        <v>3502992.07</v>
      </c>
      <c r="L108" s="47">
        <f t="shared" si="8"/>
        <v>78.867708359630598</v>
      </c>
    </row>
    <row r="109" spans="1:14" ht="40.5" customHeight="1">
      <c r="A109" s="11" t="s">
        <v>25</v>
      </c>
      <c r="B109" s="28">
        <v>802</v>
      </c>
      <c r="C109" s="34" t="s">
        <v>14</v>
      </c>
      <c r="D109" s="34" t="s">
        <v>24</v>
      </c>
      <c r="E109" s="34" t="s">
        <v>107</v>
      </c>
      <c r="F109" s="34" t="s">
        <v>2</v>
      </c>
      <c r="G109" s="34" t="s">
        <v>1</v>
      </c>
      <c r="H109" s="34" t="s">
        <v>26</v>
      </c>
      <c r="I109" s="34" t="s">
        <v>0</v>
      </c>
      <c r="J109" s="30">
        <f>3360300+M109</f>
        <v>4441604.99</v>
      </c>
      <c r="K109" s="30">
        <v>3502992.07</v>
      </c>
      <c r="L109" s="47">
        <f t="shared" si="8"/>
        <v>78.867708359630598</v>
      </c>
      <c r="M109" s="1">
        <v>1081304.99</v>
      </c>
    </row>
    <row r="110" spans="1:14" ht="42" customHeight="1">
      <c r="A110" s="11" t="s">
        <v>106</v>
      </c>
      <c r="B110" s="28">
        <v>802</v>
      </c>
      <c r="C110" s="34" t="s">
        <v>14</v>
      </c>
      <c r="D110" s="34" t="s">
        <v>24</v>
      </c>
      <c r="E110" s="34" t="s">
        <v>107</v>
      </c>
      <c r="F110" s="34" t="s">
        <v>2</v>
      </c>
      <c r="G110" s="34" t="s">
        <v>20</v>
      </c>
      <c r="H110" s="34" t="s">
        <v>6</v>
      </c>
      <c r="I110" s="34" t="s">
        <v>5</v>
      </c>
      <c r="J110" s="30">
        <f>J112+J114</f>
        <v>2324442.19</v>
      </c>
      <c r="K110" s="30">
        <f>K112+K114</f>
        <v>2228249.38</v>
      </c>
      <c r="L110" s="47">
        <f t="shared" si="8"/>
        <v>95.86168198057014</v>
      </c>
    </row>
    <row r="111" spans="1:14" ht="37.5">
      <c r="A111" s="11" t="s">
        <v>109</v>
      </c>
      <c r="B111" s="28">
        <v>802</v>
      </c>
      <c r="C111" s="34" t="s">
        <v>14</v>
      </c>
      <c r="D111" s="34" t="s">
        <v>24</v>
      </c>
      <c r="E111" s="34" t="s">
        <v>107</v>
      </c>
      <c r="F111" s="34" t="s">
        <v>2</v>
      </c>
      <c r="G111" s="34" t="s">
        <v>20</v>
      </c>
      <c r="H111" s="29" t="s">
        <v>26</v>
      </c>
      <c r="I111" s="34" t="s">
        <v>5</v>
      </c>
      <c r="J111" s="30">
        <f>J112</f>
        <v>967592.19</v>
      </c>
      <c r="K111" s="30">
        <f>K112</f>
        <v>871399.38</v>
      </c>
      <c r="L111" s="47">
        <f t="shared" si="8"/>
        <v>90.058537987992651</v>
      </c>
    </row>
    <row r="112" spans="1:14" ht="38.25" customHeight="1">
      <c r="A112" s="11" t="s">
        <v>25</v>
      </c>
      <c r="B112" s="28">
        <v>802</v>
      </c>
      <c r="C112" s="34" t="s">
        <v>14</v>
      </c>
      <c r="D112" s="34" t="s">
        <v>24</v>
      </c>
      <c r="E112" s="34" t="s">
        <v>107</v>
      </c>
      <c r="F112" s="34" t="s">
        <v>2</v>
      </c>
      <c r="G112" s="34" t="s">
        <v>20</v>
      </c>
      <c r="H112" s="29" t="s">
        <v>26</v>
      </c>
      <c r="I112" s="34" t="s">
        <v>0</v>
      </c>
      <c r="J112" s="30">
        <v>967592.19</v>
      </c>
      <c r="K112" s="30">
        <v>871399.38</v>
      </c>
      <c r="L112" s="47">
        <f t="shared" si="8"/>
        <v>90.058537987992651</v>
      </c>
      <c r="N112" s="39">
        <v>350571</v>
      </c>
    </row>
    <row r="113" spans="1:12" ht="18.75">
      <c r="A113" s="11" t="s">
        <v>91</v>
      </c>
      <c r="B113" s="28">
        <v>802</v>
      </c>
      <c r="C113" s="34" t="s">
        <v>14</v>
      </c>
      <c r="D113" s="34" t="s">
        <v>24</v>
      </c>
      <c r="E113" s="34" t="s">
        <v>107</v>
      </c>
      <c r="F113" s="34" t="s">
        <v>2</v>
      </c>
      <c r="G113" s="34" t="s">
        <v>20</v>
      </c>
      <c r="H113" s="29" t="s">
        <v>23</v>
      </c>
      <c r="I113" s="34" t="s">
        <v>5</v>
      </c>
      <c r="J113" s="30">
        <f>J114</f>
        <v>1356850</v>
      </c>
      <c r="K113" s="30">
        <f>K114</f>
        <v>1356850</v>
      </c>
      <c r="L113" s="47">
        <f t="shared" si="8"/>
        <v>100</v>
      </c>
    </row>
    <row r="114" spans="1:12" ht="38.25" customHeight="1">
      <c r="A114" s="11" t="s">
        <v>25</v>
      </c>
      <c r="B114" s="28">
        <v>802</v>
      </c>
      <c r="C114" s="34" t="s">
        <v>14</v>
      </c>
      <c r="D114" s="34" t="s">
        <v>24</v>
      </c>
      <c r="E114" s="34" t="s">
        <v>107</v>
      </c>
      <c r="F114" s="34" t="s">
        <v>2</v>
      </c>
      <c r="G114" s="34" t="s">
        <v>20</v>
      </c>
      <c r="H114" s="29" t="s">
        <v>23</v>
      </c>
      <c r="I114" s="34" t="s">
        <v>0</v>
      </c>
      <c r="J114" s="30">
        <v>1356850</v>
      </c>
      <c r="K114" s="30">
        <v>1356850</v>
      </c>
      <c r="L114" s="47">
        <f t="shared" si="8"/>
        <v>100</v>
      </c>
    </row>
    <row r="115" spans="1:12" ht="24" customHeight="1">
      <c r="A115" s="10" t="s">
        <v>18</v>
      </c>
      <c r="B115" s="28">
        <v>802</v>
      </c>
      <c r="C115" s="34" t="s">
        <v>14</v>
      </c>
      <c r="D115" s="34" t="s">
        <v>24</v>
      </c>
      <c r="E115" s="34" t="s">
        <v>11</v>
      </c>
      <c r="F115" s="34" t="s">
        <v>2</v>
      </c>
      <c r="G115" s="34" t="s">
        <v>7</v>
      </c>
      <c r="H115" s="29" t="s">
        <v>6</v>
      </c>
      <c r="I115" s="34" t="s">
        <v>5</v>
      </c>
      <c r="J115" s="30">
        <f t="shared" ref="J115:K117" si="12">J116</f>
        <v>500000</v>
      </c>
      <c r="K115" s="30">
        <f t="shared" si="12"/>
        <v>500000</v>
      </c>
      <c r="L115" s="47">
        <f t="shared" si="8"/>
        <v>100</v>
      </c>
    </row>
    <row r="116" spans="1:12" ht="21.75" customHeight="1">
      <c r="A116" s="8" t="s">
        <v>102</v>
      </c>
      <c r="B116" s="28">
        <v>802</v>
      </c>
      <c r="C116" s="34" t="s">
        <v>14</v>
      </c>
      <c r="D116" s="34" t="s">
        <v>24</v>
      </c>
      <c r="E116" s="34" t="s">
        <v>11</v>
      </c>
      <c r="F116" s="34" t="s">
        <v>2</v>
      </c>
      <c r="G116" s="34" t="s">
        <v>40</v>
      </c>
      <c r="H116" s="29" t="s">
        <v>6</v>
      </c>
      <c r="I116" s="34" t="s">
        <v>5</v>
      </c>
      <c r="J116" s="30">
        <f t="shared" si="12"/>
        <v>500000</v>
      </c>
      <c r="K116" s="30">
        <f t="shared" si="12"/>
        <v>500000</v>
      </c>
      <c r="L116" s="47">
        <f t="shared" si="8"/>
        <v>100</v>
      </c>
    </row>
    <row r="117" spans="1:12" ht="21" customHeight="1">
      <c r="A117" s="11" t="s">
        <v>184</v>
      </c>
      <c r="B117" s="28">
        <v>802</v>
      </c>
      <c r="C117" s="34" t="s">
        <v>14</v>
      </c>
      <c r="D117" s="34" t="s">
        <v>24</v>
      </c>
      <c r="E117" s="34" t="s">
        <v>11</v>
      </c>
      <c r="F117" s="34" t="s">
        <v>2</v>
      </c>
      <c r="G117" s="34" t="s">
        <v>40</v>
      </c>
      <c r="H117" s="29" t="s">
        <v>183</v>
      </c>
      <c r="I117" s="34" t="s">
        <v>5</v>
      </c>
      <c r="J117" s="30">
        <f t="shared" si="12"/>
        <v>500000</v>
      </c>
      <c r="K117" s="30">
        <f t="shared" si="12"/>
        <v>500000</v>
      </c>
      <c r="L117" s="47">
        <f t="shared" si="8"/>
        <v>100</v>
      </c>
    </row>
    <row r="118" spans="1:12" ht="37.5" customHeight="1">
      <c r="A118" s="11" t="s">
        <v>25</v>
      </c>
      <c r="B118" s="28">
        <v>802</v>
      </c>
      <c r="C118" s="34" t="s">
        <v>14</v>
      </c>
      <c r="D118" s="34" t="s">
        <v>24</v>
      </c>
      <c r="E118" s="34" t="s">
        <v>11</v>
      </c>
      <c r="F118" s="34" t="s">
        <v>2</v>
      </c>
      <c r="G118" s="34" t="s">
        <v>40</v>
      </c>
      <c r="H118" s="29" t="s">
        <v>183</v>
      </c>
      <c r="I118" s="34" t="s">
        <v>9</v>
      </c>
      <c r="J118" s="30">
        <v>500000</v>
      </c>
      <c r="K118" s="30">
        <v>500000</v>
      </c>
      <c r="L118" s="47">
        <f t="shared" si="8"/>
        <v>100</v>
      </c>
    </row>
    <row r="119" spans="1:12" ht="21.75" customHeight="1">
      <c r="A119" s="21" t="s">
        <v>65</v>
      </c>
      <c r="B119" s="28">
        <v>802</v>
      </c>
      <c r="C119" s="29" t="s">
        <v>14</v>
      </c>
      <c r="D119" s="29" t="s">
        <v>60</v>
      </c>
      <c r="E119" s="29" t="s">
        <v>7</v>
      </c>
      <c r="F119" s="29" t="s">
        <v>2</v>
      </c>
      <c r="G119" s="29" t="s">
        <v>7</v>
      </c>
      <c r="H119" s="29" t="s">
        <v>6</v>
      </c>
      <c r="I119" s="29" t="s">
        <v>5</v>
      </c>
      <c r="J119" s="30">
        <f>J120</f>
        <v>75000</v>
      </c>
      <c r="K119" s="30">
        <f>K120</f>
        <v>75000</v>
      </c>
      <c r="L119" s="47">
        <f t="shared" si="8"/>
        <v>100</v>
      </c>
    </row>
    <row r="120" spans="1:12" ht="18.75">
      <c r="A120" s="10" t="s">
        <v>18</v>
      </c>
      <c r="B120" s="28">
        <v>802</v>
      </c>
      <c r="C120" s="29" t="s">
        <v>14</v>
      </c>
      <c r="D120" s="29" t="s">
        <v>60</v>
      </c>
      <c r="E120" s="29" t="s">
        <v>11</v>
      </c>
      <c r="F120" s="29" t="s">
        <v>2</v>
      </c>
      <c r="G120" s="29" t="s">
        <v>7</v>
      </c>
      <c r="H120" s="29" t="s">
        <v>6</v>
      </c>
      <c r="I120" s="29" t="s">
        <v>5</v>
      </c>
      <c r="J120" s="30">
        <f>J121</f>
        <v>75000</v>
      </c>
      <c r="K120" s="30">
        <f>K121</f>
        <v>75000</v>
      </c>
      <c r="L120" s="47">
        <f t="shared" si="8"/>
        <v>100</v>
      </c>
    </row>
    <row r="121" spans="1:12" ht="76.5" customHeight="1">
      <c r="A121" s="13" t="s">
        <v>100</v>
      </c>
      <c r="B121" s="28">
        <v>802</v>
      </c>
      <c r="C121" s="29" t="s">
        <v>14</v>
      </c>
      <c r="D121" s="29" t="s">
        <v>60</v>
      </c>
      <c r="E121" s="29" t="s">
        <v>11</v>
      </c>
      <c r="F121" s="29" t="s">
        <v>2</v>
      </c>
      <c r="G121" s="29" t="s">
        <v>4</v>
      </c>
      <c r="H121" s="29" t="s">
        <v>6</v>
      </c>
      <c r="I121" s="29" t="s">
        <v>5</v>
      </c>
      <c r="J121" s="30">
        <f>J123+J125</f>
        <v>75000</v>
      </c>
      <c r="K121" s="30">
        <f>K123+K125</f>
        <v>75000</v>
      </c>
      <c r="L121" s="47">
        <f t="shared" si="8"/>
        <v>100</v>
      </c>
    </row>
    <row r="122" spans="1:12" ht="56.25">
      <c r="A122" s="13" t="s">
        <v>146</v>
      </c>
      <c r="B122" s="28">
        <v>802</v>
      </c>
      <c r="C122" s="29" t="s">
        <v>14</v>
      </c>
      <c r="D122" s="29" t="s">
        <v>60</v>
      </c>
      <c r="E122" s="29" t="s">
        <v>11</v>
      </c>
      <c r="F122" s="29" t="s">
        <v>2</v>
      </c>
      <c r="G122" s="29" t="s">
        <v>4</v>
      </c>
      <c r="H122" s="29" t="s">
        <v>147</v>
      </c>
      <c r="I122" s="29" t="s">
        <v>5</v>
      </c>
      <c r="J122" s="30">
        <f>J123</f>
        <v>25000</v>
      </c>
      <c r="K122" s="30">
        <f>K123</f>
        <v>25000</v>
      </c>
      <c r="L122" s="47">
        <f t="shared" si="8"/>
        <v>100</v>
      </c>
    </row>
    <row r="123" spans="1:12" ht="18.75">
      <c r="A123" s="11" t="s">
        <v>59</v>
      </c>
      <c r="B123" s="28">
        <v>802</v>
      </c>
      <c r="C123" s="29" t="s">
        <v>14</v>
      </c>
      <c r="D123" s="29" t="s">
        <v>60</v>
      </c>
      <c r="E123" s="29" t="s">
        <v>11</v>
      </c>
      <c r="F123" s="29" t="s">
        <v>2</v>
      </c>
      <c r="G123" s="29" t="s">
        <v>4</v>
      </c>
      <c r="H123" s="29" t="s">
        <v>147</v>
      </c>
      <c r="I123" s="29" t="s">
        <v>58</v>
      </c>
      <c r="J123" s="30">
        <v>25000</v>
      </c>
      <c r="K123" s="30">
        <v>25000</v>
      </c>
      <c r="L123" s="47">
        <f t="shared" si="8"/>
        <v>100</v>
      </c>
    </row>
    <row r="124" spans="1:12" ht="75">
      <c r="A124" s="13" t="s">
        <v>149</v>
      </c>
      <c r="B124" s="28">
        <v>802</v>
      </c>
      <c r="C124" s="29" t="s">
        <v>14</v>
      </c>
      <c r="D124" s="29" t="s">
        <v>60</v>
      </c>
      <c r="E124" s="29" t="s">
        <v>11</v>
      </c>
      <c r="F124" s="29" t="s">
        <v>2</v>
      </c>
      <c r="G124" s="29" t="s">
        <v>4</v>
      </c>
      <c r="H124" s="29" t="s">
        <v>148</v>
      </c>
      <c r="I124" s="29" t="s">
        <v>5</v>
      </c>
      <c r="J124" s="30">
        <f>J125</f>
        <v>50000</v>
      </c>
      <c r="K124" s="30">
        <f>K125</f>
        <v>50000</v>
      </c>
      <c r="L124" s="47">
        <f t="shared" si="8"/>
        <v>100</v>
      </c>
    </row>
    <row r="125" spans="1:12" ht="18.75">
      <c r="A125" s="11" t="s">
        <v>59</v>
      </c>
      <c r="B125" s="28">
        <v>802</v>
      </c>
      <c r="C125" s="29" t="s">
        <v>14</v>
      </c>
      <c r="D125" s="29" t="s">
        <v>60</v>
      </c>
      <c r="E125" s="29" t="s">
        <v>11</v>
      </c>
      <c r="F125" s="29" t="s">
        <v>2</v>
      </c>
      <c r="G125" s="29" t="s">
        <v>4</v>
      </c>
      <c r="H125" s="29" t="s">
        <v>148</v>
      </c>
      <c r="I125" s="29" t="s">
        <v>58</v>
      </c>
      <c r="J125" s="30">
        <v>50000</v>
      </c>
      <c r="K125" s="30">
        <v>50000</v>
      </c>
      <c r="L125" s="47">
        <f t="shared" si="8"/>
        <v>100</v>
      </c>
    </row>
    <row r="126" spans="1:12" ht="21" customHeight="1">
      <c r="A126" s="16" t="s">
        <v>22</v>
      </c>
      <c r="B126" s="23">
        <v>802</v>
      </c>
      <c r="C126" s="26" t="s">
        <v>3</v>
      </c>
      <c r="D126" s="26" t="s">
        <v>7</v>
      </c>
      <c r="E126" s="26" t="s">
        <v>7</v>
      </c>
      <c r="F126" s="26" t="s">
        <v>2</v>
      </c>
      <c r="G126" s="26" t="s">
        <v>7</v>
      </c>
      <c r="H126" s="26" t="s">
        <v>6</v>
      </c>
      <c r="I126" s="26" t="s">
        <v>5</v>
      </c>
      <c r="J126" s="27">
        <f>+J127+J136+J155+J177</f>
        <v>44582071.549999997</v>
      </c>
      <c r="K126" s="27">
        <f>+K127+K136+K155+K177</f>
        <v>43664694.609999999</v>
      </c>
      <c r="L126" s="47">
        <f t="shared" si="8"/>
        <v>97.94227386008491</v>
      </c>
    </row>
    <row r="127" spans="1:12" ht="18.75">
      <c r="A127" s="21" t="s">
        <v>110</v>
      </c>
      <c r="B127" s="28">
        <v>802</v>
      </c>
      <c r="C127" s="29" t="s">
        <v>3</v>
      </c>
      <c r="D127" s="34" t="s">
        <v>1</v>
      </c>
      <c r="E127" s="34" t="s">
        <v>7</v>
      </c>
      <c r="F127" s="34" t="s">
        <v>2</v>
      </c>
      <c r="G127" s="34" t="s">
        <v>7</v>
      </c>
      <c r="H127" s="34" t="s">
        <v>6</v>
      </c>
      <c r="I127" s="34" t="s">
        <v>5</v>
      </c>
      <c r="J127" s="30">
        <f t="shared" ref="J127:K128" si="13">J128</f>
        <v>709128.77</v>
      </c>
      <c r="K127" s="30">
        <f t="shared" si="13"/>
        <v>705021.91</v>
      </c>
      <c r="L127" s="47">
        <f t="shared" si="8"/>
        <v>99.420858358348653</v>
      </c>
    </row>
    <row r="128" spans="1:12" ht="18.75">
      <c r="A128" s="11" t="s">
        <v>18</v>
      </c>
      <c r="B128" s="28">
        <v>802</v>
      </c>
      <c r="C128" s="29" t="s">
        <v>3</v>
      </c>
      <c r="D128" s="34" t="s">
        <v>1</v>
      </c>
      <c r="E128" s="34" t="s">
        <v>11</v>
      </c>
      <c r="F128" s="34" t="s">
        <v>2</v>
      </c>
      <c r="G128" s="34" t="s">
        <v>7</v>
      </c>
      <c r="H128" s="34" t="s">
        <v>6</v>
      </c>
      <c r="I128" s="34" t="s">
        <v>5</v>
      </c>
      <c r="J128" s="30">
        <f t="shared" si="13"/>
        <v>709128.77</v>
      </c>
      <c r="K128" s="30">
        <f t="shared" si="13"/>
        <v>705021.91</v>
      </c>
      <c r="L128" s="47">
        <f t="shared" si="8"/>
        <v>99.420858358348653</v>
      </c>
    </row>
    <row r="129" spans="1:14" ht="18.75">
      <c r="A129" s="8" t="s">
        <v>102</v>
      </c>
      <c r="B129" s="28">
        <v>802</v>
      </c>
      <c r="C129" s="29" t="s">
        <v>3</v>
      </c>
      <c r="D129" s="34" t="s">
        <v>1</v>
      </c>
      <c r="E129" s="34" t="s">
        <v>11</v>
      </c>
      <c r="F129" s="34" t="s">
        <v>2</v>
      </c>
      <c r="G129" s="34" t="s">
        <v>40</v>
      </c>
      <c r="H129" s="34" t="s">
        <v>6</v>
      </c>
      <c r="I129" s="34" t="s">
        <v>5</v>
      </c>
      <c r="J129" s="30">
        <f>J130+J132+J134</f>
        <v>709128.77</v>
      </c>
      <c r="K129" s="30">
        <f>K130+K132</f>
        <v>705021.91</v>
      </c>
      <c r="L129" s="47">
        <f t="shared" si="8"/>
        <v>99.420858358348653</v>
      </c>
    </row>
    <row r="130" spans="1:14" ht="18.75">
      <c r="A130" s="48" t="s">
        <v>189</v>
      </c>
      <c r="B130" s="28">
        <v>802</v>
      </c>
      <c r="C130" s="29" t="s">
        <v>3</v>
      </c>
      <c r="D130" s="34" t="s">
        <v>1</v>
      </c>
      <c r="E130" s="34" t="s">
        <v>11</v>
      </c>
      <c r="F130" s="34" t="s">
        <v>2</v>
      </c>
      <c r="G130" s="34" t="s">
        <v>40</v>
      </c>
      <c r="H130" s="34" t="s">
        <v>183</v>
      </c>
      <c r="I130" s="34" t="s">
        <v>5</v>
      </c>
      <c r="J130" s="30">
        <f>J131</f>
        <v>85320.35</v>
      </c>
      <c r="K130" s="30">
        <f>K131</f>
        <v>85320.35</v>
      </c>
      <c r="L130" s="47">
        <f>K130/J130*100</f>
        <v>100</v>
      </c>
    </row>
    <row r="131" spans="1:14" ht="18.75">
      <c r="A131" s="49" t="s">
        <v>12</v>
      </c>
      <c r="B131" s="28">
        <v>802</v>
      </c>
      <c r="C131" s="29" t="s">
        <v>3</v>
      </c>
      <c r="D131" s="34" t="s">
        <v>1</v>
      </c>
      <c r="E131" s="34" t="s">
        <v>11</v>
      </c>
      <c r="F131" s="34" t="s">
        <v>2</v>
      </c>
      <c r="G131" s="34" t="s">
        <v>40</v>
      </c>
      <c r="H131" s="34" t="s">
        <v>183</v>
      </c>
      <c r="I131" s="34" t="s">
        <v>9</v>
      </c>
      <c r="J131" s="30">
        <v>85320.35</v>
      </c>
      <c r="K131" s="30">
        <v>85320.35</v>
      </c>
      <c r="L131" s="47">
        <f>K131/J131*100</f>
        <v>100</v>
      </c>
    </row>
    <row r="132" spans="1:14" ht="18.75">
      <c r="A132" s="8" t="s">
        <v>111</v>
      </c>
      <c r="B132" s="28">
        <v>802</v>
      </c>
      <c r="C132" s="29" t="s">
        <v>3</v>
      </c>
      <c r="D132" s="34" t="s">
        <v>1</v>
      </c>
      <c r="E132" s="34" t="s">
        <v>11</v>
      </c>
      <c r="F132" s="34" t="s">
        <v>2</v>
      </c>
      <c r="G132" s="34" t="s">
        <v>40</v>
      </c>
      <c r="H132" s="34" t="s">
        <v>117</v>
      </c>
      <c r="I132" s="34" t="s">
        <v>5</v>
      </c>
      <c r="J132" s="30">
        <f>J133</f>
        <v>272358.48</v>
      </c>
      <c r="K132" s="30">
        <f>K133+K135</f>
        <v>619701.56000000006</v>
      </c>
      <c r="L132" s="47">
        <f t="shared" si="8"/>
        <v>227.53158264064334</v>
      </c>
    </row>
    <row r="133" spans="1:14" ht="37.5">
      <c r="A133" s="11" t="s">
        <v>25</v>
      </c>
      <c r="B133" s="28">
        <v>802</v>
      </c>
      <c r="C133" s="29" t="s">
        <v>3</v>
      </c>
      <c r="D133" s="34" t="s">
        <v>1</v>
      </c>
      <c r="E133" s="34" t="s">
        <v>11</v>
      </c>
      <c r="F133" s="34" t="s">
        <v>2</v>
      </c>
      <c r="G133" s="34" t="s">
        <v>40</v>
      </c>
      <c r="H133" s="34" t="s">
        <v>117</v>
      </c>
      <c r="I133" s="34" t="s">
        <v>0</v>
      </c>
      <c r="J133" s="30">
        <v>272358.48</v>
      </c>
      <c r="K133" s="30">
        <v>271648.08</v>
      </c>
      <c r="L133" s="47">
        <f t="shared" si="8"/>
        <v>99.739167291578383</v>
      </c>
    </row>
    <row r="134" spans="1:14" ht="19.5" customHeight="1">
      <c r="A134" s="11" t="s">
        <v>112</v>
      </c>
      <c r="B134" s="28">
        <v>802</v>
      </c>
      <c r="C134" s="29" t="s">
        <v>3</v>
      </c>
      <c r="D134" s="34" t="s">
        <v>1</v>
      </c>
      <c r="E134" s="34" t="s">
        <v>11</v>
      </c>
      <c r="F134" s="34" t="s">
        <v>2</v>
      </c>
      <c r="G134" s="34" t="s">
        <v>40</v>
      </c>
      <c r="H134" s="34" t="s">
        <v>118</v>
      </c>
      <c r="I134" s="34" t="s">
        <v>5</v>
      </c>
      <c r="J134" s="30">
        <f>J135</f>
        <v>351449.94</v>
      </c>
      <c r="K134" s="30">
        <f>K135</f>
        <v>348053.48</v>
      </c>
      <c r="L134" s="47">
        <f t="shared" si="8"/>
        <v>99.033586404937211</v>
      </c>
    </row>
    <row r="135" spans="1:14" ht="37.5">
      <c r="A135" s="11" t="s">
        <v>25</v>
      </c>
      <c r="B135" s="28">
        <v>802</v>
      </c>
      <c r="C135" s="29" t="s">
        <v>3</v>
      </c>
      <c r="D135" s="34" t="s">
        <v>1</v>
      </c>
      <c r="E135" s="34" t="s">
        <v>11</v>
      </c>
      <c r="F135" s="34" t="s">
        <v>2</v>
      </c>
      <c r="G135" s="34" t="s">
        <v>40</v>
      </c>
      <c r="H135" s="34" t="s">
        <v>118</v>
      </c>
      <c r="I135" s="34" t="s">
        <v>0</v>
      </c>
      <c r="J135" s="30">
        <v>351449.94</v>
      </c>
      <c r="K135" s="30">
        <v>348053.48</v>
      </c>
      <c r="L135" s="47">
        <f t="shared" si="8"/>
        <v>99.033586404937211</v>
      </c>
    </row>
    <row r="136" spans="1:14" ht="18.75">
      <c r="A136" s="20" t="s">
        <v>21</v>
      </c>
      <c r="B136" s="28">
        <v>802</v>
      </c>
      <c r="C136" s="29" t="s">
        <v>3</v>
      </c>
      <c r="D136" s="34" t="s">
        <v>20</v>
      </c>
      <c r="E136" s="34" t="s">
        <v>7</v>
      </c>
      <c r="F136" s="34" t="s">
        <v>2</v>
      </c>
      <c r="G136" s="34" t="s">
        <v>7</v>
      </c>
      <c r="H136" s="34" t="s">
        <v>6</v>
      </c>
      <c r="I136" s="34" t="s">
        <v>5</v>
      </c>
      <c r="J136" s="30">
        <f>J150+J137</f>
        <v>15966459.41</v>
      </c>
      <c r="K136" s="30">
        <f>K150+K137</f>
        <v>15823684.290000001</v>
      </c>
      <c r="L136" s="47">
        <f t="shared" si="8"/>
        <v>99.105780960363845</v>
      </c>
    </row>
    <row r="137" spans="1:14" ht="56.25">
      <c r="A137" s="11" t="s">
        <v>169</v>
      </c>
      <c r="B137" s="28">
        <v>802</v>
      </c>
      <c r="C137" s="29" t="s">
        <v>3</v>
      </c>
      <c r="D137" s="34" t="s">
        <v>20</v>
      </c>
      <c r="E137" s="34" t="s">
        <v>42</v>
      </c>
      <c r="F137" s="34" t="s">
        <v>2</v>
      </c>
      <c r="G137" s="34" t="s">
        <v>7</v>
      </c>
      <c r="H137" s="34" t="s">
        <v>6</v>
      </c>
      <c r="I137" s="34" t="s">
        <v>5</v>
      </c>
      <c r="J137" s="30">
        <f t="shared" ref="J137:K140" si="14">J138</f>
        <v>13057287.790000001</v>
      </c>
      <c r="K137" s="30">
        <f t="shared" si="14"/>
        <v>13057280.130000001</v>
      </c>
      <c r="L137" s="47">
        <f t="shared" si="8"/>
        <v>99.999941335443282</v>
      </c>
    </row>
    <row r="138" spans="1:14" ht="37.5">
      <c r="A138" s="43" t="s">
        <v>170</v>
      </c>
      <c r="B138" s="28">
        <v>802</v>
      </c>
      <c r="C138" s="29" t="s">
        <v>3</v>
      </c>
      <c r="D138" s="34" t="s">
        <v>20</v>
      </c>
      <c r="E138" s="34" t="s">
        <v>42</v>
      </c>
      <c r="F138" s="34" t="s">
        <v>173</v>
      </c>
      <c r="G138" s="34" t="s">
        <v>7</v>
      </c>
      <c r="H138" s="34" t="s">
        <v>6</v>
      </c>
      <c r="I138" s="34" t="s">
        <v>5</v>
      </c>
      <c r="J138" s="30">
        <f>J139+J142+J147</f>
        <v>13057287.790000001</v>
      </c>
      <c r="K138" s="30">
        <f>K139+K142+K147</f>
        <v>13057280.130000001</v>
      </c>
      <c r="L138" s="47">
        <f t="shared" si="8"/>
        <v>99.999941335443282</v>
      </c>
    </row>
    <row r="139" spans="1:14" ht="56.25">
      <c r="A139" s="10" t="s">
        <v>177</v>
      </c>
      <c r="B139" s="28">
        <v>802</v>
      </c>
      <c r="C139" s="29" t="s">
        <v>3</v>
      </c>
      <c r="D139" s="34" t="s">
        <v>20</v>
      </c>
      <c r="E139" s="34" t="s">
        <v>42</v>
      </c>
      <c r="F139" s="34" t="s">
        <v>173</v>
      </c>
      <c r="G139" s="34" t="s">
        <v>1</v>
      </c>
      <c r="H139" s="34" t="s">
        <v>6</v>
      </c>
      <c r="I139" s="34" t="s">
        <v>5</v>
      </c>
      <c r="J139" s="30">
        <f t="shared" si="14"/>
        <v>11378772.01</v>
      </c>
      <c r="K139" s="30">
        <f t="shared" si="14"/>
        <v>11378764.35</v>
      </c>
      <c r="L139" s="47">
        <f t="shared" si="8"/>
        <v>99.999932681663779</v>
      </c>
    </row>
    <row r="140" spans="1:14" ht="75">
      <c r="A140" s="10" t="s">
        <v>179</v>
      </c>
      <c r="B140" s="28">
        <v>802</v>
      </c>
      <c r="C140" s="29" t="s">
        <v>3</v>
      </c>
      <c r="D140" s="34" t="s">
        <v>20</v>
      </c>
      <c r="E140" s="34" t="s">
        <v>42</v>
      </c>
      <c r="F140" s="34" t="s">
        <v>173</v>
      </c>
      <c r="G140" s="34" t="s">
        <v>1</v>
      </c>
      <c r="H140" s="34" t="s">
        <v>199</v>
      </c>
      <c r="I140" s="34" t="s">
        <v>5</v>
      </c>
      <c r="J140" s="30">
        <f t="shared" si="14"/>
        <v>11378772.01</v>
      </c>
      <c r="K140" s="30">
        <f t="shared" si="14"/>
        <v>11378764.35</v>
      </c>
      <c r="L140" s="47">
        <f t="shared" si="8"/>
        <v>99.999932681663779</v>
      </c>
    </row>
    <row r="141" spans="1:14" ht="37.5">
      <c r="A141" s="11" t="s">
        <v>25</v>
      </c>
      <c r="B141" s="28">
        <v>802</v>
      </c>
      <c r="C141" s="29" t="s">
        <v>3</v>
      </c>
      <c r="D141" s="34" t="s">
        <v>20</v>
      </c>
      <c r="E141" s="34" t="s">
        <v>42</v>
      </c>
      <c r="F141" s="34" t="s">
        <v>173</v>
      </c>
      <c r="G141" s="34" t="s">
        <v>1</v>
      </c>
      <c r="H141" s="34" t="s">
        <v>199</v>
      </c>
      <c r="I141" s="34" t="s">
        <v>0</v>
      </c>
      <c r="J141" s="30">
        <v>11378772.01</v>
      </c>
      <c r="K141" s="30">
        <v>11378764.35</v>
      </c>
      <c r="L141" s="47">
        <f t="shared" si="8"/>
        <v>99.999932681663779</v>
      </c>
      <c r="N141" s="1">
        <v>11900000</v>
      </c>
    </row>
    <row r="142" spans="1:14" ht="18.75">
      <c r="A142" s="48" t="s">
        <v>102</v>
      </c>
      <c r="B142" s="28">
        <v>802</v>
      </c>
      <c r="C142" s="29" t="s">
        <v>3</v>
      </c>
      <c r="D142" s="34" t="s">
        <v>20</v>
      </c>
      <c r="E142" s="34" t="s">
        <v>42</v>
      </c>
      <c r="F142" s="34" t="s">
        <v>173</v>
      </c>
      <c r="G142" s="34" t="s">
        <v>40</v>
      </c>
      <c r="H142" s="34" t="s">
        <v>6</v>
      </c>
      <c r="I142" s="34" t="s">
        <v>5</v>
      </c>
      <c r="J142" s="30">
        <f>J143+J145</f>
        <v>429724.14</v>
      </c>
      <c r="K142" s="30">
        <f>K143+K145</f>
        <v>429724.14</v>
      </c>
      <c r="L142" s="47">
        <f t="shared" ref="L142:L149" si="15">K142/J142*100</f>
        <v>100</v>
      </c>
    </row>
    <row r="143" spans="1:14" ht="18.75">
      <c r="A143" s="50" t="s">
        <v>113</v>
      </c>
      <c r="B143" s="28">
        <v>802</v>
      </c>
      <c r="C143" s="29" t="s">
        <v>3</v>
      </c>
      <c r="D143" s="34" t="s">
        <v>20</v>
      </c>
      <c r="E143" s="34" t="s">
        <v>42</v>
      </c>
      <c r="F143" s="34" t="s">
        <v>173</v>
      </c>
      <c r="G143" s="34" t="s">
        <v>40</v>
      </c>
      <c r="H143" s="34" t="s">
        <v>119</v>
      </c>
      <c r="I143" s="34" t="s">
        <v>5</v>
      </c>
      <c r="J143" s="30">
        <f>J144</f>
        <v>426724.14</v>
      </c>
      <c r="K143" s="30">
        <f>K144</f>
        <v>426724.14</v>
      </c>
      <c r="L143" s="47">
        <f t="shared" si="15"/>
        <v>100</v>
      </c>
    </row>
    <row r="144" spans="1:14" ht="37.5">
      <c r="A144" s="50" t="s">
        <v>25</v>
      </c>
      <c r="B144" s="28">
        <v>802</v>
      </c>
      <c r="C144" s="29" t="s">
        <v>3</v>
      </c>
      <c r="D144" s="34" t="s">
        <v>20</v>
      </c>
      <c r="E144" s="34" t="s">
        <v>42</v>
      </c>
      <c r="F144" s="34" t="s">
        <v>173</v>
      </c>
      <c r="G144" s="34" t="s">
        <v>40</v>
      </c>
      <c r="H144" s="34" t="s">
        <v>119</v>
      </c>
      <c r="I144" s="34" t="s">
        <v>0</v>
      </c>
      <c r="J144" s="30">
        <v>426724.14</v>
      </c>
      <c r="K144" s="30">
        <v>426724.14</v>
      </c>
      <c r="L144" s="47">
        <f t="shared" si="15"/>
        <v>100</v>
      </c>
    </row>
    <row r="145" spans="1:17" ht="18.75">
      <c r="A145" s="50"/>
      <c r="B145" s="28">
        <v>802</v>
      </c>
      <c r="C145" s="29" t="s">
        <v>3</v>
      </c>
      <c r="D145" s="34" t="s">
        <v>20</v>
      </c>
      <c r="E145" s="34" t="s">
        <v>42</v>
      </c>
      <c r="F145" s="34" t="s">
        <v>173</v>
      </c>
      <c r="G145" s="34" t="s">
        <v>40</v>
      </c>
      <c r="H145" s="34" t="s">
        <v>199</v>
      </c>
      <c r="I145" s="34" t="s">
        <v>5</v>
      </c>
      <c r="J145" s="30">
        <f>J146</f>
        <v>3000</v>
      </c>
      <c r="K145" s="30">
        <f>K146</f>
        <v>3000</v>
      </c>
      <c r="L145" s="47">
        <f>K145/J145*100</f>
        <v>100</v>
      </c>
    </row>
    <row r="146" spans="1:17" ht="38.25" customHeight="1">
      <c r="A146" s="50" t="s">
        <v>25</v>
      </c>
      <c r="B146" s="28">
        <v>802</v>
      </c>
      <c r="C146" s="29" t="s">
        <v>3</v>
      </c>
      <c r="D146" s="34" t="s">
        <v>20</v>
      </c>
      <c r="E146" s="34" t="s">
        <v>42</v>
      </c>
      <c r="F146" s="34" t="s">
        <v>173</v>
      </c>
      <c r="G146" s="34" t="s">
        <v>40</v>
      </c>
      <c r="H146" s="34" t="s">
        <v>199</v>
      </c>
      <c r="I146" s="34" t="s">
        <v>0</v>
      </c>
      <c r="J146" s="30">
        <v>3000</v>
      </c>
      <c r="K146" s="30">
        <v>3000</v>
      </c>
      <c r="L146" s="47">
        <f>K146/J146*100</f>
        <v>100</v>
      </c>
    </row>
    <row r="147" spans="1:17" ht="56.25">
      <c r="A147" s="48" t="s">
        <v>114</v>
      </c>
      <c r="B147" s="28">
        <v>802</v>
      </c>
      <c r="C147" s="29" t="s">
        <v>3</v>
      </c>
      <c r="D147" s="34" t="s">
        <v>20</v>
      </c>
      <c r="E147" s="34" t="s">
        <v>42</v>
      </c>
      <c r="F147" s="34" t="s">
        <v>173</v>
      </c>
      <c r="G147" s="34" t="s">
        <v>29</v>
      </c>
      <c r="H147" s="34" t="s">
        <v>6</v>
      </c>
      <c r="I147" s="34" t="s">
        <v>5</v>
      </c>
      <c r="J147" s="30">
        <f>J148</f>
        <v>1248791.6399999999</v>
      </c>
      <c r="K147" s="30">
        <f>K148</f>
        <v>1248791.6399999999</v>
      </c>
      <c r="L147" s="47">
        <f t="shared" si="15"/>
        <v>100</v>
      </c>
    </row>
    <row r="148" spans="1:17" ht="93.75">
      <c r="A148" s="51" t="s">
        <v>190</v>
      </c>
      <c r="B148" s="28">
        <v>802</v>
      </c>
      <c r="C148" s="29" t="s">
        <v>3</v>
      </c>
      <c r="D148" s="34" t="s">
        <v>20</v>
      </c>
      <c r="E148" s="34" t="s">
        <v>42</v>
      </c>
      <c r="F148" s="34" t="s">
        <v>173</v>
      </c>
      <c r="G148" s="34" t="s">
        <v>29</v>
      </c>
      <c r="H148" s="34" t="s">
        <v>188</v>
      </c>
      <c r="I148" s="34" t="s">
        <v>5</v>
      </c>
      <c r="J148" s="30">
        <f>J149</f>
        <v>1248791.6399999999</v>
      </c>
      <c r="K148" s="30">
        <f>K149</f>
        <v>1248791.6399999999</v>
      </c>
      <c r="L148" s="47">
        <f t="shared" si="15"/>
        <v>100</v>
      </c>
    </row>
    <row r="149" spans="1:17" ht="18.75">
      <c r="A149" s="49" t="s">
        <v>12</v>
      </c>
      <c r="B149" s="28">
        <v>802</v>
      </c>
      <c r="C149" s="29" t="s">
        <v>3</v>
      </c>
      <c r="D149" s="34" t="s">
        <v>20</v>
      </c>
      <c r="E149" s="34" t="s">
        <v>42</v>
      </c>
      <c r="F149" s="34" t="s">
        <v>173</v>
      </c>
      <c r="G149" s="34" t="s">
        <v>29</v>
      </c>
      <c r="H149" s="34" t="s">
        <v>188</v>
      </c>
      <c r="I149" s="34" t="s">
        <v>9</v>
      </c>
      <c r="J149" s="30">
        <v>1248791.6399999999</v>
      </c>
      <c r="K149" s="30">
        <v>1248791.6399999999</v>
      </c>
      <c r="L149" s="47">
        <f t="shared" si="15"/>
        <v>100</v>
      </c>
    </row>
    <row r="150" spans="1:17" ht="18.75">
      <c r="A150" s="11" t="s">
        <v>18</v>
      </c>
      <c r="B150" s="28">
        <v>802</v>
      </c>
      <c r="C150" s="29" t="s">
        <v>3</v>
      </c>
      <c r="D150" s="34" t="s">
        <v>20</v>
      </c>
      <c r="E150" s="34" t="s">
        <v>11</v>
      </c>
      <c r="F150" s="34" t="s">
        <v>2</v>
      </c>
      <c r="G150" s="34" t="s">
        <v>7</v>
      </c>
      <c r="H150" s="34" t="s">
        <v>6</v>
      </c>
      <c r="I150" s="34" t="s">
        <v>5</v>
      </c>
      <c r="J150" s="30">
        <f t="shared" ref="J150:K151" si="16">J151</f>
        <v>2909171.62</v>
      </c>
      <c r="K150" s="30">
        <f t="shared" si="16"/>
        <v>2766404.16</v>
      </c>
      <c r="L150" s="47">
        <f t="shared" si="8"/>
        <v>95.092504717889412</v>
      </c>
    </row>
    <row r="151" spans="1:17" ht="18.75">
      <c r="A151" s="8" t="s">
        <v>102</v>
      </c>
      <c r="B151" s="28">
        <v>802</v>
      </c>
      <c r="C151" s="29" t="s">
        <v>3</v>
      </c>
      <c r="D151" s="34" t="s">
        <v>20</v>
      </c>
      <c r="E151" s="34" t="s">
        <v>11</v>
      </c>
      <c r="F151" s="34" t="s">
        <v>2</v>
      </c>
      <c r="G151" s="34" t="s">
        <v>40</v>
      </c>
      <c r="H151" s="34" t="s">
        <v>6</v>
      </c>
      <c r="I151" s="34" t="s">
        <v>5</v>
      </c>
      <c r="J151" s="30">
        <f t="shared" si="16"/>
        <v>2909171.62</v>
      </c>
      <c r="K151" s="30">
        <f t="shared" si="16"/>
        <v>2766404.16</v>
      </c>
      <c r="L151" s="47">
        <f t="shared" si="8"/>
        <v>95.092504717889412</v>
      </c>
    </row>
    <row r="152" spans="1:17" ht="18.75">
      <c r="A152" s="11" t="s">
        <v>113</v>
      </c>
      <c r="B152" s="28">
        <v>802</v>
      </c>
      <c r="C152" s="29" t="s">
        <v>3</v>
      </c>
      <c r="D152" s="34" t="s">
        <v>20</v>
      </c>
      <c r="E152" s="34" t="s">
        <v>11</v>
      </c>
      <c r="F152" s="34" t="s">
        <v>2</v>
      </c>
      <c r="G152" s="34" t="s">
        <v>40</v>
      </c>
      <c r="H152" s="34" t="s">
        <v>119</v>
      </c>
      <c r="I152" s="34" t="s">
        <v>5</v>
      </c>
      <c r="J152" s="30">
        <f>J153+J154</f>
        <v>2909171.62</v>
      </c>
      <c r="K152" s="30">
        <f>K153+K154</f>
        <v>2766404.16</v>
      </c>
      <c r="L152" s="47">
        <f t="shared" si="8"/>
        <v>95.092504717889412</v>
      </c>
    </row>
    <row r="153" spans="1:17" ht="37.5">
      <c r="A153" s="11" t="s">
        <v>25</v>
      </c>
      <c r="B153" s="28">
        <v>802</v>
      </c>
      <c r="C153" s="29" t="s">
        <v>3</v>
      </c>
      <c r="D153" s="34" t="s">
        <v>20</v>
      </c>
      <c r="E153" s="34" t="s">
        <v>11</v>
      </c>
      <c r="F153" s="34" t="s">
        <v>2</v>
      </c>
      <c r="G153" s="34" t="s">
        <v>40</v>
      </c>
      <c r="H153" s="34" t="s">
        <v>119</v>
      </c>
      <c r="I153" s="34" t="s">
        <v>0</v>
      </c>
      <c r="J153" s="30">
        <v>594628.81000000006</v>
      </c>
      <c r="K153" s="30">
        <v>468484.14</v>
      </c>
      <c r="L153" s="47">
        <f t="shared" si="8"/>
        <v>78.785980786904688</v>
      </c>
      <c r="M153" s="1">
        <v>1358781.78</v>
      </c>
      <c r="P153" s="1">
        <v>180000</v>
      </c>
    </row>
    <row r="154" spans="1:17" ht="18.75">
      <c r="A154" s="49" t="s">
        <v>12</v>
      </c>
      <c r="B154" s="28">
        <v>802</v>
      </c>
      <c r="C154" s="29" t="s">
        <v>3</v>
      </c>
      <c r="D154" s="34" t="s">
        <v>20</v>
      </c>
      <c r="E154" s="34" t="s">
        <v>11</v>
      </c>
      <c r="F154" s="34" t="s">
        <v>2</v>
      </c>
      <c r="G154" s="34" t="s">
        <v>40</v>
      </c>
      <c r="H154" s="34" t="s">
        <v>119</v>
      </c>
      <c r="I154" s="34" t="s">
        <v>9</v>
      </c>
      <c r="J154" s="30">
        <v>2314542.81</v>
      </c>
      <c r="K154" s="30">
        <v>2297920.02</v>
      </c>
      <c r="L154" s="47">
        <f>K154/J154*100</f>
        <v>99.281811080435361</v>
      </c>
    </row>
    <row r="155" spans="1:17" ht="21" customHeight="1">
      <c r="A155" s="22" t="s">
        <v>120</v>
      </c>
      <c r="B155" s="36" t="s">
        <v>127</v>
      </c>
      <c r="C155" s="36" t="s">
        <v>3</v>
      </c>
      <c r="D155" s="36" t="s">
        <v>42</v>
      </c>
      <c r="E155" s="36" t="s">
        <v>7</v>
      </c>
      <c r="F155" s="36" t="s">
        <v>2</v>
      </c>
      <c r="G155" s="36" t="s">
        <v>7</v>
      </c>
      <c r="H155" s="36" t="s">
        <v>6</v>
      </c>
      <c r="I155" s="36" t="s">
        <v>5</v>
      </c>
      <c r="J155" s="37">
        <f>J156+J163+J167+J171</f>
        <v>12102179.199999999</v>
      </c>
      <c r="K155" s="37">
        <f>K163+K171+K167+K156</f>
        <v>11757655.07</v>
      </c>
      <c r="L155" s="47">
        <f t="shared" si="8"/>
        <v>97.15320584577033</v>
      </c>
    </row>
    <row r="156" spans="1:17" ht="60" customHeight="1">
      <c r="A156" s="50" t="s">
        <v>195</v>
      </c>
      <c r="B156" s="34" t="s">
        <v>127</v>
      </c>
      <c r="C156" s="34" t="s">
        <v>3</v>
      </c>
      <c r="D156" s="34" t="s">
        <v>42</v>
      </c>
      <c r="E156" s="34" t="s">
        <v>194</v>
      </c>
      <c r="F156" s="34" t="s">
        <v>2</v>
      </c>
      <c r="G156" s="34" t="s">
        <v>7</v>
      </c>
      <c r="H156" s="34" t="s">
        <v>6</v>
      </c>
      <c r="I156" s="34" t="s">
        <v>5</v>
      </c>
      <c r="J156" s="38">
        <f t="shared" ref="J156:K156" si="17">J157</f>
        <v>4715369.22</v>
      </c>
      <c r="K156" s="38">
        <f t="shared" si="17"/>
        <v>4715328.12</v>
      </c>
      <c r="L156" s="47">
        <f t="shared" si="8"/>
        <v>99.999128382146083</v>
      </c>
    </row>
    <row r="157" spans="1:17" ht="55.5" customHeight="1">
      <c r="A157" s="52" t="s">
        <v>177</v>
      </c>
      <c r="B157" s="34" t="s">
        <v>127</v>
      </c>
      <c r="C157" s="34" t="s">
        <v>3</v>
      </c>
      <c r="D157" s="34" t="s">
        <v>42</v>
      </c>
      <c r="E157" s="34" t="s">
        <v>194</v>
      </c>
      <c r="F157" s="34" t="s">
        <v>2</v>
      </c>
      <c r="G157" s="34" t="s">
        <v>7</v>
      </c>
      <c r="H157" s="34" t="s">
        <v>6</v>
      </c>
      <c r="I157" s="34" t="s">
        <v>5</v>
      </c>
      <c r="J157" s="38">
        <f>J158</f>
        <v>4715369.22</v>
      </c>
      <c r="K157" s="38">
        <f>K158</f>
        <v>4715328.12</v>
      </c>
      <c r="L157" s="47">
        <f t="shared" si="8"/>
        <v>99.999128382146083</v>
      </c>
    </row>
    <row r="158" spans="1:17" ht="39.75" customHeight="1">
      <c r="A158" s="50" t="s">
        <v>181</v>
      </c>
      <c r="B158" s="34" t="s">
        <v>127</v>
      </c>
      <c r="C158" s="34" t="s">
        <v>3</v>
      </c>
      <c r="D158" s="34" t="s">
        <v>42</v>
      </c>
      <c r="E158" s="34" t="s">
        <v>194</v>
      </c>
      <c r="F158" s="34" t="s">
        <v>2</v>
      </c>
      <c r="G158" s="34" t="s">
        <v>1</v>
      </c>
      <c r="H158" s="34" t="s">
        <v>182</v>
      </c>
      <c r="I158" s="34" t="s">
        <v>5</v>
      </c>
      <c r="J158" s="38">
        <f>J159+J160</f>
        <v>4715369.22</v>
      </c>
      <c r="K158" s="38">
        <f>K159+K160</f>
        <v>4715328.12</v>
      </c>
      <c r="L158" s="47">
        <f t="shared" ref="L158:L227" si="18">K158/J158*100</f>
        <v>99.999128382146083</v>
      </c>
    </row>
    <row r="159" spans="1:17" ht="42" customHeight="1">
      <c r="A159" s="50" t="s">
        <v>25</v>
      </c>
      <c r="B159" s="34" t="s">
        <v>127</v>
      </c>
      <c r="C159" s="34" t="s">
        <v>3</v>
      </c>
      <c r="D159" s="34" t="s">
        <v>42</v>
      </c>
      <c r="E159" s="34" t="s">
        <v>194</v>
      </c>
      <c r="F159" s="34" t="s">
        <v>2</v>
      </c>
      <c r="G159" s="34" t="s">
        <v>1</v>
      </c>
      <c r="H159" s="34" t="s">
        <v>182</v>
      </c>
      <c r="I159" s="34" t="s">
        <v>0</v>
      </c>
      <c r="J159" s="38">
        <v>4648700</v>
      </c>
      <c r="K159" s="38">
        <v>4648659.4800000004</v>
      </c>
      <c r="L159" s="47">
        <f t="shared" si="18"/>
        <v>99.999128358465811</v>
      </c>
      <c r="Q159" s="1">
        <v>4648700</v>
      </c>
    </row>
    <row r="160" spans="1:17" ht="22.5" customHeight="1">
      <c r="A160" s="48" t="s">
        <v>102</v>
      </c>
      <c r="B160" s="34" t="s">
        <v>127</v>
      </c>
      <c r="C160" s="34" t="s">
        <v>3</v>
      </c>
      <c r="D160" s="34" t="s">
        <v>42</v>
      </c>
      <c r="E160" s="34" t="s">
        <v>194</v>
      </c>
      <c r="F160" s="34" t="s">
        <v>2</v>
      </c>
      <c r="G160" s="34" t="s">
        <v>40</v>
      </c>
      <c r="H160" s="34" t="s">
        <v>6</v>
      </c>
      <c r="I160" s="34" t="s">
        <v>5</v>
      </c>
      <c r="J160" s="38">
        <f>J161</f>
        <v>66669.22</v>
      </c>
      <c r="K160" s="38">
        <f>K161</f>
        <v>66668.639999999999</v>
      </c>
      <c r="L160" s="47">
        <f t="shared" si="18"/>
        <v>99.999130033319716</v>
      </c>
    </row>
    <row r="161" spans="1:12" ht="41.25" customHeight="1">
      <c r="A161" s="50" t="s">
        <v>196</v>
      </c>
      <c r="B161" s="34" t="s">
        <v>127</v>
      </c>
      <c r="C161" s="34" t="s">
        <v>3</v>
      </c>
      <c r="D161" s="34" t="s">
        <v>42</v>
      </c>
      <c r="E161" s="34" t="s">
        <v>194</v>
      </c>
      <c r="F161" s="34" t="s">
        <v>2</v>
      </c>
      <c r="G161" s="34" t="s">
        <v>40</v>
      </c>
      <c r="H161" s="34" t="s">
        <v>182</v>
      </c>
      <c r="I161" s="34" t="s">
        <v>5</v>
      </c>
      <c r="J161" s="38">
        <f>J162</f>
        <v>66669.22</v>
      </c>
      <c r="K161" s="38">
        <f>K162</f>
        <v>66668.639999999999</v>
      </c>
      <c r="L161" s="47">
        <f>K161/J161*100</f>
        <v>99.999130033319716</v>
      </c>
    </row>
    <row r="162" spans="1:12" ht="44.25" customHeight="1">
      <c r="A162" s="50" t="s">
        <v>25</v>
      </c>
      <c r="B162" s="34" t="s">
        <v>127</v>
      </c>
      <c r="C162" s="34" t="s">
        <v>3</v>
      </c>
      <c r="D162" s="34" t="s">
        <v>42</v>
      </c>
      <c r="E162" s="34" t="s">
        <v>194</v>
      </c>
      <c r="F162" s="34" t="s">
        <v>2</v>
      </c>
      <c r="G162" s="34" t="s">
        <v>40</v>
      </c>
      <c r="H162" s="34" t="s">
        <v>182</v>
      </c>
      <c r="I162" s="34" t="s">
        <v>0</v>
      </c>
      <c r="J162" s="38">
        <v>66669.22</v>
      </c>
      <c r="K162" s="38">
        <v>66668.639999999999</v>
      </c>
      <c r="L162" s="47">
        <f>K162/J162*100</f>
        <v>99.999130033319716</v>
      </c>
    </row>
    <row r="163" spans="1:12" ht="54" customHeight="1">
      <c r="A163" s="8" t="s">
        <v>160</v>
      </c>
      <c r="B163" s="34" t="s">
        <v>127</v>
      </c>
      <c r="C163" s="34" t="s">
        <v>3</v>
      </c>
      <c r="D163" s="34" t="s">
        <v>42</v>
      </c>
      <c r="E163" s="34" t="s">
        <v>121</v>
      </c>
      <c r="F163" s="34" t="s">
        <v>2</v>
      </c>
      <c r="G163" s="34" t="s">
        <v>7</v>
      </c>
      <c r="H163" s="34" t="s">
        <v>6</v>
      </c>
      <c r="I163" s="34" t="s">
        <v>5</v>
      </c>
      <c r="J163" s="38">
        <f t="shared" ref="J163:K165" si="19">J164</f>
        <v>4318500</v>
      </c>
      <c r="K163" s="38">
        <f t="shared" si="19"/>
        <v>4314215.08</v>
      </c>
      <c r="L163" s="47">
        <f t="shared" si="18"/>
        <v>99.900777584809546</v>
      </c>
    </row>
    <row r="164" spans="1:12" ht="78" customHeight="1">
      <c r="A164" s="8" t="s">
        <v>162</v>
      </c>
      <c r="B164" s="34" t="s">
        <v>127</v>
      </c>
      <c r="C164" s="34" t="s">
        <v>3</v>
      </c>
      <c r="D164" s="34" t="s">
        <v>42</v>
      </c>
      <c r="E164" s="34" t="s">
        <v>121</v>
      </c>
      <c r="F164" s="34" t="s">
        <v>2</v>
      </c>
      <c r="G164" s="34" t="s">
        <v>1</v>
      </c>
      <c r="H164" s="34" t="s">
        <v>6</v>
      </c>
      <c r="I164" s="34" t="s">
        <v>5</v>
      </c>
      <c r="J164" s="38">
        <f t="shared" si="19"/>
        <v>4318500</v>
      </c>
      <c r="K164" s="38">
        <f t="shared" si="19"/>
        <v>4314215.08</v>
      </c>
      <c r="L164" s="47">
        <f t="shared" si="18"/>
        <v>99.900777584809546</v>
      </c>
    </row>
    <row r="165" spans="1:12" ht="18.75">
      <c r="A165" s="8" t="s">
        <v>122</v>
      </c>
      <c r="B165" s="34" t="s">
        <v>127</v>
      </c>
      <c r="C165" s="34" t="s">
        <v>3</v>
      </c>
      <c r="D165" s="34" t="s">
        <v>42</v>
      </c>
      <c r="E165" s="34" t="s">
        <v>121</v>
      </c>
      <c r="F165" s="34" t="s">
        <v>2</v>
      </c>
      <c r="G165" s="34" t="s">
        <v>1</v>
      </c>
      <c r="H165" s="34" t="s">
        <v>123</v>
      </c>
      <c r="I165" s="34" t="s">
        <v>5</v>
      </c>
      <c r="J165" s="38">
        <f t="shared" si="19"/>
        <v>4318500</v>
      </c>
      <c r="K165" s="38">
        <f t="shared" si="19"/>
        <v>4314215.08</v>
      </c>
      <c r="L165" s="47">
        <f t="shared" si="18"/>
        <v>99.900777584809546</v>
      </c>
    </row>
    <row r="166" spans="1:12" ht="37.5">
      <c r="A166" s="11" t="s">
        <v>25</v>
      </c>
      <c r="B166" s="34" t="s">
        <v>127</v>
      </c>
      <c r="C166" s="34" t="s">
        <v>3</v>
      </c>
      <c r="D166" s="34" t="s">
        <v>42</v>
      </c>
      <c r="E166" s="34" t="s">
        <v>121</v>
      </c>
      <c r="F166" s="34" t="s">
        <v>2</v>
      </c>
      <c r="G166" s="34" t="s">
        <v>1</v>
      </c>
      <c r="H166" s="34" t="s">
        <v>123</v>
      </c>
      <c r="I166" s="34" t="s">
        <v>0</v>
      </c>
      <c r="J166" s="38">
        <v>4318500</v>
      </c>
      <c r="K166" s="38">
        <v>4314215.08</v>
      </c>
      <c r="L166" s="47">
        <f t="shared" si="18"/>
        <v>99.900777584809546</v>
      </c>
    </row>
    <row r="167" spans="1:12" ht="37.5">
      <c r="A167" s="11" t="s">
        <v>157</v>
      </c>
      <c r="B167" s="34" t="s">
        <v>127</v>
      </c>
      <c r="C167" s="34" t="s">
        <v>3</v>
      </c>
      <c r="D167" s="34" t="s">
        <v>42</v>
      </c>
      <c r="E167" s="34" t="s">
        <v>124</v>
      </c>
      <c r="F167" s="34" t="s">
        <v>2</v>
      </c>
      <c r="G167" s="34" t="s">
        <v>7</v>
      </c>
      <c r="H167" s="34" t="s">
        <v>6</v>
      </c>
      <c r="I167" s="34" t="s">
        <v>5</v>
      </c>
      <c r="J167" s="38">
        <f t="shared" ref="J167:K169" si="20">J168</f>
        <v>2218969.08</v>
      </c>
      <c r="K167" s="38">
        <f t="shared" si="20"/>
        <v>1878770.97</v>
      </c>
      <c r="L167" s="47">
        <f t="shared" si="18"/>
        <v>84.668641259300458</v>
      </c>
    </row>
    <row r="168" spans="1:12" ht="56.25">
      <c r="A168" s="11" t="s">
        <v>158</v>
      </c>
      <c r="B168" s="34" t="s">
        <v>127</v>
      </c>
      <c r="C168" s="34" t="s">
        <v>3</v>
      </c>
      <c r="D168" s="34" t="s">
        <v>42</v>
      </c>
      <c r="E168" s="34" t="s">
        <v>124</v>
      </c>
      <c r="F168" s="34" t="s">
        <v>2</v>
      </c>
      <c r="G168" s="34" t="s">
        <v>1</v>
      </c>
      <c r="H168" s="34" t="s">
        <v>6</v>
      </c>
      <c r="I168" s="34" t="s">
        <v>5</v>
      </c>
      <c r="J168" s="38">
        <f t="shared" si="20"/>
        <v>2218969.08</v>
      </c>
      <c r="K168" s="38">
        <f t="shared" si="20"/>
        <v>1878770.97</v>
      </c>
      <c r="L168" s="47">
        <f t="shared" si="18"/>
        <v>84.668641259300458</v>
      </c>
    </row>
    <row r="169" spans="1:12" ht="18.75">
      <c r="A169" s="11" t="s">
        <v>125</v>
      </c>
      <c r="B169" s="34" t="s">
        <v>127</v>
      </c>
      <c r="C169" s="34" t="s">
        <v>3</v>
      </c>
      <c r="D169" s="34" t="s">
        <v>42</v>
      </c>
      <c r="E169" s="34" t="s">
        <v>124</v>
      </c>
      <c r="F169" s="34" t="s">
        <v>2</v>
      </c>
      <c r="G169" s="34" t="s">
        <v>1</v>
      </c>
      <c r="H169" s="34" t="s">
        <v>126</v>
      </c>
      <c r="I169" s="34" t="s">
        <v>5</v>
      </c>
      <c r="J169" s="38">
        <f t="shared" si="20"/>
        <v>2218969.08</v>
      </c>
      <c r="K169" s="38">
        <f t="shared" si="20"/>
        <v>1878770.97</v>
      </c>
      <c r="L169" s="47">
        <f t="shared" si="18"/>
        <v>84.668641259300458</v>
      </c>
    </row>
    <row r="170" spans="1:12" ht="37.5">
      <c r="A170" s="11" t="s">
        <v>25</v>
      </c>
      <c r="B170" s="34" t="s">
        <v>127</v>
      </c>
      <c r="C170" s="34" t="s">
        <v>3</v>
      </c>
      <c r="D170" s="34" t="s">
        <v>42</v>
      </c>
      <c r="E170" s="34" t="s">
        <v>124</v>
      </c>
      <c r="F170" s="34" t="s">
        <v>2</v>
      </c>
      <c r="G170" s="34" t="s">
        <v>1</v>
      </c>
      <c r="H170" s="34" t="s">
        <v>126</v>
      </c>
      <c r="I170" s="34" t="s">
        <v>0</v>
      </c>
      <c r="J170" s="38">
        <v>2218969.08</v>
      </c>
      <c r="K170" s="38">
        <v>1878770.97</v>
      </c>
      <c r="L170" s="47">
        <f t="shared" si="18"/>
        <v>84.668641259300458</v>
      </c>
    </row>
    <row r="171" spans="1:12" ht="18.75">
      <c r="A171" s="11" t="s">
        <v>18</v>
      </c>
      <c r="B171" s="34" t="s">
        <v>127</v>
      </c>
      <c r="C171" s="34" t="s">
        <v>3</v>
      </c>
      <c r="D171" s="34" t="s">
        <v>42</v>
      </c>
      <c r="E171" s="34" t="s">
        <v>11</v>
      </c>
      <c r="F171" s="34" t="s">
        <v>2</v>
      </c>
      <c r="G171" s="34" t="s">
        <v>7</v>
      </c>
      <c r="H171" s="34" t="s">
        <v>6</v>
      </c>
      <c r="I171" s="34" t="s">
        <v>5</v>
      </c>
      <c r="J171" s="38">
        <f>J172+J175</f>
        <v>849340.9</v>
      </c>
      <c r="K171" s="38">
        <f>K172+K175</f>
        <v>849340.9</v>
      </c>
      <c r="L171" s="47">
        <f t="shared" si="18"/>
        <v>100</v>
      </c>
    </row>
    <row r="172" spans="1:12" ht="18.75">
      <c r="A172" s="8" t="s">
        <v>102</v>
      </c>
      <c r="B172" s="34" t="s">
        <v>127</v>
      </c>
      <c r="C172" s="34" t="s">
        <v>3</v>
      </c>
      <c r="D172" s="34" t="s">
        <v>42</v>
      </c>
      <c r="E172" s="34" t="s">
        <v>11</v>
      </c>
      <c r="F172" s="34" t="s">
        <v>2</v>
      </c>
      <c r="G172" s="34" t="s">
        <v>40</v>
      </c>
      <c r="H172" s="34" t="s">
        <v>6</v>
      </c>
      <c r="I172" s="34" t="s">
        <v>5</v>
      </c>
      <c r="J172" s="38">
        <f t="shared" ref="J172:K173" si="21">J173</f>
        <v>849299.8</v>
      </c>
      <c r="K172" s="38">
        <f t="shared" si="21"/>
        <v>849299.8</v>
      </c>
      <c r="L172" s="47">
        <f t="shared" si="18"/>
        <v>100</v>
      </c>
    </row>
    <row r="173" spans="1:12" ht="18.75">
      <c r="A173" s="8" t="s">
        <v>95</v>
      </c>
      <c r="B173" s="34" t="s">
        <v>127</v>
      </c>
      <c r="C173" s="34" t="s">
        <v>3</v>
      </c>
      <c r="D173" s="34" t="s">
        <v>42</v>
      </c>
      <c r="E173" s="34" t="s">
        <v>11</v>
      </c>
      <c r="F173" s="34" t="s">
        <v>2</v>
      </c>
      <c r="G173" s="34" t="s">
        <v>40</v>
      </c>
      <c r="H173" s="34" t="s">
        <v>94</v>
      </c>
      <c r="I173" s="34" t="s">
        <v>5</v>
      </c>
      <c r="J173" s="38">
        <f t="shared" si="21"/>
        <v>849299.8</v>
      </c>
      <c r="K173" s="38">
        <f t="shared" si="21"/>
        <v>849299.8</v>
      </c>
      <c r="L173" s="47">
        <f t="shared" si="18"/>
        <v>100</v>
      </c>
    </row>
    <row r="174" spans="1:12" ht="37.5">
      <c r="A174" s="11" t="s">
        <v>25</v>
      </c>
      <c r="B174" s="34" t="s">
        <v>127</v>
      </c>
      <c r="C174" s="34" t="s">
        <v>3</v>
      </c>
      <c r="D174" s="34" t="s">
        <v>42</v>
      </c>
      <c r="E174" s="34" t="s">
        <v>11</v>
      </c>
      <c r="F174" s="34" t="s">
        <v>2</v>
      </c>
      <c r="G174" s="34" t="s">
        <v>40</v>
      </c>
      <c r="H174" s="34" t="s">
        <v>94</v>
      </c>
      <c r="I174" s="34" t="s">
        <v>0</v>
      </c>
      <c r="J174" s="38">
        <v>849299.8</v>
      </c>
      <c r="K174" s="38">
        <v>849299.8</v>
      </c>
      <c r="L174" s="47">
        <f t="shared" si="18"/>
        <v>100</v>
      </c>
    </row>
    <row r="175" spans="1:12" ht="18.75">
      <c r="A175" s="50" t="s">
        <v>125</v>
      </c>
      <c r="B175" s="34" t="s">
        <v>127</v>
      </c>
      <c r="C175" s="34" t="s">
        <v>3</v>
      </c>
      <c r="D175" s="34" t="s">
        <v>42</v>
      </c>
      <c r="E175" s="34" t="s">
        <v>11</v>
      </c>
      <c r="F175" s="34" t="s">
        <v>2</v>
      </c>
      <c r="G175" s="34" t="s">
        <v>40</v>
      </c>
      <c r="H175" s="34" t="s">
        <v>126</v>
      </c>
      <c r="I175" s="34" t="s">
        <v>5</v>
      </c>
      <c r="J175" s="38">
        <f>J176</f>
        <v>41.1</v>
      </c>
      <c r="K175" s="38">
        <f>K176</f>
        <v>41.1</v>
      </c>
      <c r="L175" s="47">
        <f>J175/K175*100</f>
        <v>100</v>
      </c>
    </row>
    <row r="176" spans="1:12" ht="37.5">
      <c r="A176" s="50" t="s">
        <v>25</v>
      </c>
      <c r="B176" s="34" t="s">
        <v>127</v>
      </c>
      <c r="C176" s="34" t="s">
        <v>3</v>
      </c>
      <c r="D176" s="34" t="s">
        <v>42</v>
      </c>
      <c r="E176" s="34" t="s">
        <v>11</v>
      </c>
      <c r="F176" s="34" t="s">
        <v>2</v>
      </c>
      <c r="G176" s="34" t="s">
        <v>40</v>
      </c>
      <c r="H176" s="34" t="s">
        <v>126</v>
      </c>
      <c r="I176" s="34" t="s">
        <v>0</v>
      </c>
      <c r="J176" s="38">
        <v>41.1</v>
      </c>
      <c r="K176" s="38">
        <v>41.1</v>
      </c>
      <c r="L176" s="47">
        <f>J176/K176*100</f>
        <v>100</v>
      </c>
    </row>
    <row r="177" spans="1:15" ht="21.75" customHeight="1">
      <c r="A177" s="20" t="s">
        <v>19</v>
      </c>
      <c r="B177" s="36" t="s">
        <v>127</v>
      </c>
      <c r="C177" s="36" t="s">
        <v>3</v>
      </c>
      <c r="D177" s="36" t="s">
        <v>3</v>
      </c>
      <c r="E177" s="36" t="s">
        <v>7</v>
      </c>
      <c r="F177" s="36" t="s">
        <v>2</v>
      </c>
      <c r="G177" s="36" t="s">
        <v>7</v>
      </c>
      <c r="H177" s="36" t="s">
        <v>6</v>
      </c>
      <c r="I177" s="36" t="s">
        <v>5</v>
      </c>
      <c r="J177" s="37">
        <f>J178+J187</f>
        <v>15804304.170000002</v>
      </c>
      <c r="K177" s="37">
        <f>K187+K178</f>
        <v>15378333.34</v>
      </c>
      <c r="L177" s="47">
        <f t="shared" si="18"/>
        <v>97.304716326527128</v>
      </c>
    </row>
    <row r="178" spans="1:15" ht="56.25">
      <c r="A178" s="11" t="s">
        <v>169</v>
      </c>
      <c r="B178" s="34" t="s">
        <v>127</v>
      </c>
      <c r="C178" s="34" t="s">
        <v>3</v>
      </c>
      <c r="D178" s="34" t="s">
        <v>3</v>
      </c>
      <c r="E178" s="34" t="s">
        <v>42</v>
      </c>
      <c r="F178" s="34" t="s">
        <v>2</v>
      </c>
      <c r="G178" s="34" t="s">
        <v>7</v>
      </c>
      <c r="H178" s="34" t="s">
        <v>6</v>
      </c>
      <c r="I178" s="34" t="s">
        <v>5</v>
      </c>
      <c r="J178" s="38">
        <f>J179</f>
        <v>11728315.300000001</v>
      </c>
      <c r="K178" s="38">
        <f>K179</f>
        <v>11302368.890000001</v>
      </c>
      <c r="L178" s="47">
        <f t="shared" si="18"/>
        <v>96.368221700178879</v>
      </c>
    </row>
    <row r="179" spans="1:15" ht="40.5" customHeight="1">
      <c r="A179" s="43" t="s">
        <v>170</v>
      </c>
      <c r="B179" s="34" t="s">
        <v>127</v>
      </c>
      <c r="C179" s="34" t="s">
        <v>3</v>
      </c>
      <c r="D179" s="34" t="s">
        <v>3</v>
      </c>
      <c r="E179" s="34" t="s">
        <v>42</v>
      </c>
      <c r="F179" s="34" t="s">
        <v>173</v>
      </c>
      <c r="G179" s="34" t="s">
        <v>7</v>
      </c>
      <c r="H179" s="34" t="s">
        <v>6</v>
      </c>
      <c r="I179" s="34" t="s">
        <v>5</v>
      </c>
      <c r="J179" s="38">
        <f>J180+J183</f>
        <v>11728315.300000001</v>
      </c>
      <c r="K179" s="38">
        <f>K180+K183</f>
        <v>11302368.890000001</v>
      </c>
      <c r="L179" s="47">
        <f t="shared" si="18"/>
        <v>96.368221700178879</v>
      </c>
    </row>
    <row r="180" spans="1:15" ht="56.25">
      <c r="A180" s="10" t="s">
        <v>177</v>
      </c>
      <c r="B180" s="34" t="s">
        <v>127</v>
      </c>
      <c r="C180" s="34" t="s">
        <v>3</v>
      </c>
      <c r="D180" s="34" t="s">
        <v>3</v>
      </c>
      <c r="E180" s="34" t="s">
        <v>42</v>
      </c>
      <c r="F180" s="34" t="s">
        <v>173</v>
      </c>
      <c r="G180" s="34" t="s">
        <v>1</v>
      </c>
      <c r="H180" s="34" t="s">
        <v>6</v>
      </c>
      <c r="I180" s="34" t="s">
        <v>5</v>
      </c>
      <c r="J180" s="38">
        <f>J181</f>
        <v>11673315.300000001</v>
      </c>
      <c r="K180" s="38">
        <f>K181</f>
        <v>11247368.890000001</v>
      </c>
      <c r="L180" s="47">
        <f t="shared" si="18"/>
        <v>96.351110211166841</v>
      </c>
    </row>
    <row r="181" spans="1:15" ht="18.75">
      <c r="A181" s="11" t="s">
        <v>171</v>
      </c>
      <c r="B181" s="34" t="s">
        <v>127</v>
      </c>
      <c r="C181" s="34" t="s">
        <v>3</v>
      </c>
      <c r="D181" s="34" t="s">
        <v>3</v>
      </c>
      <c r="E181" s="34" t="s">
        <v>42</v>
      </c>
      <c r="F181" s="34" t="s">
        <v>173</v>
      </c>
      <c r="G181" s="34" t="s">
        <v>1</v>
      </c>
      <c r="H181" s="34" t="s">
        <v>197</v>
      </c>
      <c r="I181" s="34" t="s">
        <v>5</v>
      </c>
      <c r="J181" s="38">
        <f>J182</f>
        <v>11673315.300000001</v>
      </c>
      <c r="K181" s="38">
        <f>K182</f>
        <v>11247368.890000001</v>
      </c>
      <c r="L181" s="47">
        <f t="shared" si="18"/>
        <v>96.351110211166841</v>
      </c>
    </row>
    <row r="182" spans="1:15" ht="37.5">
      <c r="A182" s="11" t="s">
        <v>172</v>
      </c>
      <c r="B182" s="34" t="s">
        <v>127</v>
      </c>
      <c r="C182" s="34" t="s">
        <v>3</v>
      </c>
      <c r="D182" s="34" t="s">
        <v>3</v>
      </c>
      <c r="E182" s="34" t="s">
        <v>42</v>
      </c>
      <c r="F182" s="34" t="s">
        <v>173</v>
      </c>
      <c r="G182" s="34" t="s">
        <v>1</v>
      </c>
      <c r="H182" s="34" t="s">
        <v>197</v>
      </c>
      <c r="I182" s="34" t="s">
        <v>39</v>
      </c>
      <c r="J182" s="38">
        <v>11673315.300000001</v>
      </c>
      <c r="K182" s="38">
        <v>11247368.890000001</v>
      </c>
      <c r="L182" s="47">
        <f t="shared" si="18"/>
        <v>96.351110211166841</v>
      </c>
      <c r="N182" s="1">
        <v>9800000</v>
      </c>
      <c r="O182" s="1">
        <v>1400000</v>
      </c>
    </row>
    <row r="183" spans="1:15" ht="18.75">
      <c r="A183" s="8" t="s">
        <v>102</v>
      </c>
      <c r="B183" s="34" t="s">
        <v>127</v>
      </c>
      <c r="C183" s="34" t="s">
        <v>3</v>
      </c>
      <c r="D183" s="34" t="s">
        <v>3</v>
      </c>
      <c r="E183" s="34" t="s">
        <v>42</v>
      </c>
      <c r="F183" s="34" t="s">
        <v>173</v>
      </c>
      <c r="G183" s="34" t="s">
        <v>40</v>
      </c>
      <c r="H183" s="34" t="s">
        <v>6</v>
      </c>
      <c r="I183" s="34" t="s">
        <v>5</v>
      </c>
      <c r="J183" s="38">
        <f>J184</f>
        <v>55000</v>
      </c>
      <c r="K183" s="38">
        <f>K184</f>
        <v>55000</v>
      </c>
      <c r="L183" s="47">
        <f>K183/J183*100</f>
        <v>100</v>
      </c>
    </row>
    <row r="184" spans="1:15" ht="18.75">
      <c r="A184" s="11" t="s">
        <v>171</v>
      </c>
      <c r="B184" s="34" t="s">
        <v>127</v>
      </c>
      <c r="C184" s="34" t="s">
        <v>3</v>
      </c>
      <c r="D184" s="34" t="s">
        <v>3</v>
      </c>
      <c r="E184" s="34" t="s">
        <v>42</v>
      </c>
      <c r="F184" s="34" t="s">
        <v>173</v>
      </c>
      <c r="G184" s="34" t="s">
        <v>40</v>
      </c>
      <c r="H184" s="34" t="s">
        <v>197</v>
      </c>
      <c r="I184" s="34" t="s">
        <v>5</v>
      </c>
      <c r="J184" s="38">
        <f>J185+J186</f>
        <v>55000</v>
      </c>
      <c r="K184" s="38">
        <f>K185+K186</f>
        <v>55000</v>
      </c>
      <c r="L184" s="47">
        <f>K184/J184*100</f>
        <v>100</v>
      </c>
    </row>
    <row r="185" spans="1:15" ht="37.5">
      <c r="A185" s="50" t="s">
        <v>25</v>
      </c>
      <c r="B185" s="34" t="s">
        <v>127</v>
      </c>
      <c r="C185" s="34" t="s">
        <v>3</v>
      </c>
      <c r="D185" s="34" t="s">
        <v>3</v>
      </c>
      <c r="E185" s="34" t="s">
        <v>42</v>
      </c>
      <c r="F185" s="34" t="s">
        <v>173</v>
      </c>
      <c r="G185" s="34" t="s">
        <v>40</v>
      </c>
      <c r="H185" s="34" t="s">
        <v>197</v>
      </c>
      <c r="I185" s="34" t="s">
        <v>0</v>
      </c>
      <c r="J185" s="38">
        <v>49000</v>
      </c>
      <c r="K185" s="38">
        <v>49000</v>
      </c>
      <c r="L185" s="47">
        <f>J185/K185*100</f>
        <v>100</v>
      </c>
    </row>
    <row r="186" spans="1:15" ht="37.5">
      <c r="A186" s="11" t="s">
        <v>172</v>
      </c>
      <c r="B186" s="34" t="s">
        <v>127</v>
      </c>
      <c r="C186" s="34" t="s">
        <v>3</v>
      </c>
      <c r="D186" s="34" t="s">
        <v>3</v>
      </c>
      <c r="E186" s="34" t="s">
        <v>42</v>
      </c>
      <c r="F186" s="34" t="s">
        <v>173</v>
      </c>
      <c r="G186" s="34" t="s">
        <v>40</v>
      </c>
      <c r="H186" s="34" t="s">
        <v>197</v>
      </c>
      <c r="I186" s="34" t="s">
        <v>39</v>
      </c>
      <c r="J186" s="38">
        <v>6000</v>
      </c>
      <c r="K186" s="38">
        <v>6000</v>
      </c>
      <c r="L186" s="47">
        <f>K186/J186*100</f>
        <v>100</v>
      </c>
    </row>
    <row r="187" spans="1:15" ht="56.25">
      <c r="A187" s="8" t="s">
        <v>114</v>
      </c>
      <c r="B187" s="28">
        <v>802</v>
      </c>
      <c r="C187" s="29" t="s">
        <v>3</v>
      </c>
      <c r="D187" s="34" t="s">
        <v>3</v>
      </c>
      <c r="E187" s="34" t="s">
        <v>11</v>
      </c>
      <c r="F187" s="34" t="s">
        <v>2</v>
      </c>
      <c r="G187" s="34" t="s">
        <v>29</v>
      </c>
      <c r="H187" s="34" t="s">
        <v>6</v>
      </c>
      <c r="I187" s="34" t="s">
        <v>5</v>
      </c>
      <c r="J187" s="30">
        <f>J190+J188</f>
        <v>4075988.87</v>
      </c>
      <c r="K187" s="30">
        <f>K190+K188</f>
        <v>4075964.45</v>
      </c>
      <c r="L187" s="47">
        <f t="shared" si="18"/>
        <v>99.999400881582872</v>
      </c>
    </row>
    <row r="188" spans="1:15" ht="56.25">
      <c r="A188" s="8" t="s">
        <v>116</v>
      </c>
      <c r="B188" s="28">
        <v>802</v>
      </c>
      <c r="C188" s="29" t="s">
        <v>3</v>
      </c>
      <c r="D188" s="34" t="s">
        <v>3</v>
      </c>
      <c r="E188" s="34" t="s">
        <v>11</v>
      </c>
      <c r="F188" s="34" t="s">
        <v>2</v>
      </c>
      <c r="G188" s="34" t="s">
        <v>29</v>
      </c>
      <c r="H188" s="34" t="s">
        <v>93</v>
      </c>
      <c r="I188" s="34" t="s">
        <v>5</v>
      </c>
      <c r="J188" s="30">
        <f>J189</f>
        <v>2925988.87</v>
      </c>
      <c r="K188" s="30">
        <f>K189</f>
        <v>2925988.87</v>
      </c>
      <c r="L188" s="47">
        <f t="shared" si="18"/>
        <v>100</v>
      </c>
    </row>
    <row r="189" spans="1:15" ht="18.75">
      <c r="A189" s="8" t="s">
        <v>12</v>
      </c>
      <c r="B189" s="28">
        <v>802</v>
      </c>
      <c r="C189" s="29" t="s">
        <v>3</v>
      </c>
      <c r="D189" s="34" t="s">
        <v>3</v>
      </c>
      <c r="E189" s="34" t="s">
        <v>11</v>
      </c>
      <c r="F189" s="34" t="s">
        <v>2</v>
      </c>
      <c r="G189" s="34" t="s">
        <v>29</v>
      </c>
      <c r="H189" s="34" t="s">
        <v>93</v>
      </c>
      <c r="I189" s="34" t="s">
        <v>9</v>
      </c>
      <c r="J189" s="30">
        <v>2925988.87</v>
      </c>
      <c r="K189" s="30">
        <v>2925988.87</v>
      </c>
      <c r="L189" s="47">
        <f t="shared" si="18"/>
        <v>100</v>
      </c>
    </row>
    <row r="190" spans="1:15" ht="37.5">
      <c r="A190" s="8" t="s">
        <v>115</v>
      </c>
      <c r="B190" s="28">
        <v>802</v>
      </c>
      <c r="C190" s="29" t="s">
        <v>3</v>
      </c>
      <c r="D190" s="34" t="s">
        <v>3</v>
      </c>
      <c r="E190" s="34" t="s">
        <v>11</v>
      </c>
      <c r="F190" s="34" t="s">
        <v>2</v>
      </c>
      <c r="G190" s="34" t="s">
        <v>29</v>
      </c>
      <c r="H190" s="34" t="s">
        <v>166</v>
      </c>
      <c r="I190" s="34" t="s">
        <v>5</v>
      </c>
      <c r="J190" s="30">
        <f>J191</f>
        <v>1150000</v>
      </c>
      <c r="K190" s="30">
        <f>K191</f>
        <v>1149975.58</v>
      </c>
      <c r="L190" s="47">
        <f t="shared" si="18"/>
        <v>99.997876521739144</v>
      </c>
    </row>
    <row r="191" spans="1:15" ht="18.75">
      <c r="A191" s="8" t="s">
        <v>12</v>
      </c>
      <c r="B191" s="28">
        <v>802</v>
      </c>
      <c r="C191" s="29" t="s">
        <v>3</v>
      </c>
      <c r="D191" s="34" t="s">
        <v>3</v>
      </c>
      <c r="E191" s="34" t="s">
        <v>11</v>
      </c>
      <c r="F191" s="34" t="s">
        <v>2</v>
      </c>
      <c r="G191" s="34" t="s">
        <v>29</v>
      </c>
      <c r="H191" s="34" t="s">
        <v>166</v>
      </c>
      <c r="I191" s="34" t="s">
        <v>9</v>
      </c>
      <c r="J191" s="30">
        <v>1150000</v>
      </c>
      <c r="K191" s="30">
        <v>1149975.58</v>
      </c>
      <c r="L191" s="47">
        <f t="shared" si="18"/>
        <v>99.997876521739144</v>
      </c>
    </row>
    <row r="192" spans="1:15" ht="21" customHeight="1">
      <c r="A192" s="16" t="s">
        <v>55</v>
      </c>
      <c r="B192" s="34" t="s">
        <v>127</v>
      </c>
      <c r="C192" s="26" t="s">
        <v>40</v>
      </c>
      <c r="D192" s="26" t="s">
        <v>7</v>
      </c>
      <c r="E192" s="26" t="s">
        <v>7</v>
      </c>
      <c r="F192" s="26" t="s">
        <v>2</v>
      </c>
      <c r="G192" s="26" t="s">
        <v>7</v>
      </c>
      <c r="H192" s="26" t="s">
        <v>6</v>
      </c>
      <c r="I192" s="26" t="s">
        <v>5</v>
      </c>
      <c r="J192" s="27">
        <f>J194</f>
        <v>50000</v>
      </c>
      <c r="K192" s="27">
        <f>K194</f>
        <v>50000</v>
      </c>
      <c r="L192" s="47">
        <f t="shared" si="18"/>
        <v>100</v>
      </c>
    </row>
    <row r="193" spans="1:12" ht="18.75">
      <c r="A193" s="8" t="s">
        <v>56</v>
      </c>
      <c r="B193" s="34" t="s">
        <v>127</v>
      </c>
      <c r="C193" s="29" t="s">
        <v>40</v>
      </c>
      <c r="D193" s="29" t="s">
        <v>40</v>
      </c>
      <c r="E193" s="29" t="s">
        <v>7</v>
      </c>
      <c r="F193" s="29" t="s">
        <v>2</v>
      </c>
      <c r="G193" s="29" t="s">
        <v>7</v>
      </c>
      <c r="H193" s="29" t="s">
        <v>6</v>
      </c>
      <c r="I193" s="29" t="s">
        <v>5</v>
      </c>
      <c r="J193" s="27">
        <f t="shared" ref="J193:K196" si="22">J194</f>
        <v>50000</v>
      </c>
      <c r="K193" s="27">
        <f t="shared" si="22"/>
        <v>50000</v>
      </c>
      <c r="L193" s="47">
        <f t="shared" si="18"/>
        <v>100</v>
      </c>
    </row>
    <row r="194" spans="1:12" ht="18.75">
      <c r="A194" s="11" t="s">
        <v>18</v>
      </c>
      <c r="B194" s="34" t="s">
        <v>127</v>
      </c>
      <c r="C194" s="29" t="s">
        <v>40</v>
      </c>
      <c r="D194" s="29" t="s">
        <v>40</v>
      </c>
      <c r="E194" s="29" t="s">
        <v>11</v>
      </c>
      <c r="F194" s="29" t="s">
        <v>2</v>
      </c>
      <c r="G194" s="29" t="s">
        <v>7</v>
      </c>
      <c r="H194" s="29" t="s">
        <v>6</v>
      </c>
      <c r="I194" s="29" t="s">
        <v>5</v>
      </c>
      <c r="J194" s="30">
        <f t="shared" si="22"/>
        <v>50000</v>
      </c>
      <c r="K194" s="30">
        <f t="shared" si="22"/>
        <v>50000</v>
      </c>
      <c r="L194" s="47">
        <f t="shared" si="18"/>
        <v>100</v>
      </c>
    </row>
    <row r="195" spans="1:12" ht="77.25" customHeight="1">
      <c r="A195" s="13" t="s">
        <v>100</v>
      </c>
      <c r="B195" s="34" t="s">
        <v>127</v>
      </c>
      <c r="C195" s="29" t="s">
        <v>40</v>
      </c>
      <c r="D195" s="29" t="s">
        <v>40</v>
      </c>
      <c r="E195" s="29" t="s">
        <v>11</v>
      </c>
      <c r="F195" s="29" t="s">
        <v>2</v>
      </c>
      <c r="G195" s="29" t="s">
        <v>4</v>
      </c>
      <c r="H195" s="29" t="s">
        <v>6</v>
      </c>
      <c r="I195" s="29" t="s">
        <v>5</v>
      </c>
      <c r="J195" s="30">
        <f t="shared" si="22"/>
        <v>50000</v>
      </c>
      <c r="K195" s="30">
        <f t="shared" si="22"/>
        <v>50000</v>
      </c>
      <c r="L195" s="47">
        <f t="shared" si="18"/>
        <v>100</v>
      </c>
    </row>
    <row r="196" spans="1:12" ht="56.25">
      <c r="A196" s="13" t="s">
        <v>131</v>
      </c>
      <c r="B196" s="34" t="s">
        <v>127</v>
      </c>
      <c r="C196" s="29" t="s">
        <v>40</v>
      </c>
      <c r="D196" s="29" t="s">
        <v>40</v>
      </c>
      <c r="E196" s="29" t="s">
        <v>11</v>
      </c>
      <c r="F196" s="29" t="s">
        <v>2</v>
      </c>
      <c r="G196" s="29" t="s">
        <v>4</v>
      </c>
      <c r="H196" s="29" t="s">
        <v>130</v>
      </c>
      <c r="I196" s="29" t="s">
        <v>5</v>
      </c>
      <c r="J196" s="30">
        <f t="shared" si="22"/>
        <v>50000</v>
      </c>
      <c r="K196" s="30">
        <f t="shared" si="22"/>
        <v>50000</v>
      </c>
      <c r="L196" s="47">
        <f t="shared" si="18"/>
        <v>100</v>
      </c>
    </row>
    <row r="197" spans="1:12" ht="18.75">
      <c r="A197" s="11" t="s">
        <v>59</v>
      </c>
      <c r="B197" s="34" t="s">
        <v>127</v>
      </c>
      <c r="C197" s="29" t="s">
        <v>40</v>
      </c>
      <c r="D197" s="29" t="s">
        <v>40</v>
      </c>
      <c r="E197" s="29" t="s">
        <v>11</v>
      </c>
      <c r="F197" s="29" t="s">
        <v>2</v>
      </c>
      <c r="G197" s="29" t="s">
        <v>4</v>
      </c>
      <c r="H197" s="29" t="s">
        <v>130</v>
      </c>
      <c r="I197" s="29" t="s">
        <v>58</v>
      </c>
      <c r="J197" s="30">
        <v>50000</v>
      </c>
      <c r="K197" s="30">
        <v>50000</v>
      </c>
      <c r="L197" s="47">
        <f t="shared" si="18"/>
        <v>100</v>
      </c>
    </row>
    <row r="198" spans="1:12" ht="19.5" customHeight="1">
      <c r="A198" s="16" t="s">
        <v>87</v>
      </c>
      <c r="B198" s="23">
        <v>802</v>
      </c>
      <c r="C198" s="26" t="s">
        <v>30</v>
      </c>
      <c r="D198" s="26" t="s">
        <v>7</v>
      </c>
      <c r="E198" s="26" t="s">
        <v>7</v>
      </c>
      <c r="F198" s="26" t="s">
        <v>2</v>
      </c>
      <c r="G198" s="26" t="s">
        <v>7</v>
      </c>
      <c r="H198" s="26" t="s">
        <v>6</v>
      </c>
      <c r="I198" s="26" t="s">
        <v>5</v>
      </c>
      <c r="J198" s="27">
        <f t="shared" ref="J198:K200" si="23">J199</f>
        <v>1401935</v>
      </c>
      <c r="K198" s="27">
        <f t="shared" si="23"/>
        <v>1401935</v>
      </c>
      <c r="L198" s="47">
        <f t="shared" si="18"/>
        <v>100</v>
      </c>
    </row>
    <row r="199" spans="1:12" ht="18.75">
      <c r="A199" s="8" t="s">
        <v>57</v>
      </c>
      <c r="B199" s="28">
        <v>802</v>
      </c>
      <c r="C199" s="29" t="s">
        <v>30</v>
      </c>
      <c r="D199" s="29" t="s">
        <v>1</v>
      </c>
      <c r="E199" s="29" t="s">
        <v>7</v>
      </c>
      <c r="F199" s="29" t="s">
        <v>2</v>
      </c>
      <c r="G199" s="29" t="s">
        <v>7</v>
      </c>
      <c r="H199" s="29" t="s">
        <v>6</v>
      </c>
      <c r="I199" s="29" t="s">
        <v>5</v>
      </c>
      <c r="J199" s="30">
        <f t="shared" si="23"/>
        <v>1401935</v>
      </c>
      <c r="K199" s="30">
        <f t="shared" si="23"/>
        <v>1401935</v>
      </c>
      <c r="L199" s="47">
        <f t="shared" si="18"/>
        <v>100</v>
      </c>
    </row>
    <row r="200" spans="1:12" ht="18.75">
      <c r="A200" s="11" t="s">
        <v>18</v>
      </c>
      <c r="B200" s="28">
        <v>802</v>
      </c>
      <c r="C200" s="29" t="s">
        <v>30</v>
      </c>
      <c r="D200" s="29" t="s">
        <v>1</v>
      </c>
      <c r="E200" s="29" t="s">
        <v>11</v>
      </c>
      <c r="F200" s="29" t="s">
        <v>2</v>
      </c>
      <c r="G200" s="29" t="s">
        <v>7</v>
      </c>
      <c r="H200" s="29" t="s">
        <v>6</v>
      </c>
      <c r="I200" s="29" t="s">
        <v>5</v>
      </c>
      <c r="J200" s="30">
        <f t="shared" si="23"/>
        <v>1401935</v>
      </c>
      <c r="K200" s="30">
        <f t="shared" si="23"/>
        <v>1401935</v>
      </c>
      <c r="L200" s="47">
        <f t="shared" si="18"/>
        <v>100</v>
      </c>
    </row>
    <row r="201" spans="1:12" ht="75.75" customHeight="1">
      <c r="A201" s="13" t="s">
        <v>100</v>
      </c>
      <c r="B201" s="28">
        <v>802</v>
      </c>
      <c r="C201" s="29" t="s">
        <v>30</v>
      </c>
      <c r="D201" s="29" t="s">
        <v>1</v>
      </c>
      <c r="E201" s="29" t="s">
        <v>11</v>
      </c>
      <c r="F201" s="29" t="s">
        <v>2</v>
      </c>
      <c r="G201" s="29" t="s">
        <v>4</v>
      </c>
      <c r="H201" s="29" t="s">
        <v>6</v>
      </c>
      <c r="I201" s="29" t="s">
        <v>5</v>
      </c>
      <c r="J201" s="30">
        <f>J202+J204</f>
        <v>1401935</v>
      </c>
      <c r="K201" s="30">
        <f>K202+K204</f>
        <v>1401935</v>
      </c>
      <c r="L201" s="47">
        <f t="shared" si="18"/>
        <v>100</v>
      </c>
    </row>
    <row r="202" spans="1:12" ht="75">
      <c r="A202" s="13" t="s">
        <v>132</v>
      </c>
      <c r="B202" s="28">
        <v>802</v>
      </c>
      <c r="C202" s="29" t="s">
        <v>30</v>
      </c>
      <c r="D202" s="29" t="s">
        <v>1</v>
      </c>
      <c r="E202" s="29" t="s">
        <v>11</v>
      </c>
      <c r="F202" s="29" t="s">
        <v>2</v>
      </c>
      <c r="G202" s="29" t="s">
        <v>4</v>
      </c>
      <c r="H202" s="29" t="s">
        <v>134</v>
      </c>
      <c r="I202" s="29" t="s">
        <v>5</v>
      </c>
      <c r="J202" s="30">
        <f>J203</f>
        <v>170000</v>
      </c>
      <c r="K202" s="30">
        <f>K203</f>
        <v>170000</v>
      </c>
      <c r="L202" s="47">
        <f t="shared" si="18"/>
        <v>100</v>
      </c>
    </row>
    <row r="203" spans="1:12" ht="18.75">
      <c r="A203" s="11" t="s">
        <v>59</v>
      </c>
      <c r="B203" s="28">
        <v>802</v>
      </c>
      <c r="C203" s="29" t="s">
        <v>30</v>
      </c>
      <c r="D203" s="29" t="s">
        <v>1</v>
      </c>
      <c r="E203" s="29" t="s">
        <v>11</v>
      </c>
      <c r="F203" s="29" t="s">
        <v>2</v>
      </c>
      <c r="G203" s="29" t="s">
        <v>4</v>
      </c>
      <c r="H203" s="29" t="s">
        <v>134</v>
      </c>
      <c r="I203" s="29" t="s">
        <v>58</v>
      </c>
      <c r="J203" s="30">
        <v>170000</v>
      </c>
      <c r="K203" s="30">
        <v>170000</v>
      </c>
      <c r="L203" s="47">
        <f t="shared" si="18"/>
        <v>100</v>
      </c>
    </row>
    <row r="204" spans="1:12" ht="75">
      <c r="A204" s="13" t="s">
        <v>133</v>
      </c>
      <c r="B204" s="28">
        <v>802</v>
      </c>
      <c r="C204" s="29" t="s">
        <v>30</v>
      </c>
      <c r="D204" s="29" t="s">
        <v>1</v>
      </c>
      <c r="E204" s="29" t="s">
        <v>11</v>
      </c>
      <c r="F204" s="29" t="s">
        <v>2</v>
      </c>
      <c r="G204" s="29" t="s">
        <v>4</v>
      </c>
      <c r="H204" s="29" t="s">
        <v>135</v>
      </c>
      <c r="I204" s="29" t="s">
        <v>5</v>
      </c>
      <c r="J204" s="30">
        <f>J205</f>
        <v>1231935</v>
      </c>
      <c r="K204" s="30">
        <f>K205</f>
        <v>1231935</v>
      </c>
      <c r="L204" s="47">
        <f t="shared" si="18"/>
        <v>100</v>
      </c>
    </row>
    <row r="205" spans="1:12" ht="18.75">
      <c r="A205" s="11" t="s">
        <v>59</v>
      </c>
      <c r="B205" s="28">
        <v>802</v>
      </c>
      <c r="C205" s="29" t="s">
        <v>30</v>
      </c>
      <c r="D205" s="29" t="s">
        <v>1</v>
      </c>
      <c r="E205" s="29" t="s">
        <v>11</v>
      </c>
      <c r="F205" s="29" t="s">
        <v>2</v>
      </c>
      <c r="G205" s="29" t="s">
        <v>4</v>
      </c>
      <c r="H205" s="29" t="s">
        <v>135</v>
      </c>
      <c r="I205" s="29" t="s">
        <v>58</v>
      </c>
      <c r="J205" s="30">
        <v>1231935</v>
      </c>
      <c r="K205" s="30">
        <v>1231935</v>
      </c>
      <c r="L205" s="47">
        <f t="shared" si="18"/>
        <v>100</v>
      </c>
    </row>
    <row r="206" spans="1:12" s="14" customFormat="1" ht="18.75">
      <c r="A206" s="16" t="s">
        <v>44</v>
      </c>
      <c r="B206" s="23">
        <v>802</v>
      </c>
      <c r="C206" s="26" t="s">
        <v>36</v>
      </c>
      <c r="D206" s="26" t="s">
        <v>7</v>
      </c>
      <c r="E206" s="26" t="s">
        <v>7</v>
      </c>
      <c r="F206" s="26" t="s">
        <v>2</v>
      </c>
      <c r="G206" s="26" t="s">
        <v>7</v>
      </c>
      <c r="H206" s="26" t="s">
        <v>6</v>
      </c>
      <c r="I206" s="26" t="s">
        <v>5</v>
      </c>
      <c r="J206" s="27">
        <f>J207</f>
        <v>1338024.4099999999</v>
      </c>
      <c r="K206" s="27">
        <f>K207</f>
        <v>1271109.0899999999</v>
      </c>
      <c r="L206" s="47">
        <f t="shared" si="18"/>
        <v>94.998946244934345</v>
      </c>
    </row>
    <row r="207" spans="1:12" ht="18.75">
      <c r="A207" s="7" t="s">
        <v>43</v>
      </c>
      <c r="B207" s="28">
        <v>802</v>
      </c>
      <c r="C207" s="29" t="s">
        <v>36</v>
      </c>
      <c r="D207" s="29" t="s">
        <v>42</v>
      </c>
      <c r="E207" s="29" t="s">
        <v>7</v>
      </c>
      <c r="F207" s="29" t="s">
        <v>2</v>
      </c>
      <c r="G207" s="29" t="s">
        <v>7</v>
      </c>
      <c r="H207" s="29" t="s">
        <v>6</v>
      </c>
      <c r="I207" s="29" t="s">
        <v>5</v>
      </c>
      <c r="J207" s="30">
        <f>J208</f>
        <v>1338024.4099999999</v>
      </c>
      <c r="K207" s="30">
        <f>K208</f>
        <v>1271109.0899999999</v>
      </c>
      <c r="L207" s="47">
        <f t="shared" si="18"/>
        <v>94.998946244934345</v>
      </c>
    </row>
    <row r="208" spans="1:12" ht="18.75">
      <c r="A208" s="10" t="s">
        <v>18</v>
      </c>
      <c r="B208" s="28">
        <v>802</v>
      </c>
      <c r="C208" s="29">
        <v>10</v>
      </c>
      <c r="D208" s="29" t="s">
        <v>42</v>
      </c>
      <c r="E208" s="29" t="s">
        <v>11</v>
      </c>
      <c r="F208" s="29" t="s">
        <v>2</v>
      </c>
      <c r="G208" s="29" t="s">
        <v>7</v>
      </c>
      <c r="H208" s="29" t="s">
        <v>6</v>
      </c>
      <c r="I208" s="29" t="s">
        <v>5</v>
      </c>
      <c r="J208" s="30">
        <f>J209+J213</f>
        <v>1338024.4099999999</v>
      </c>
      <c r="K208" s="30">
        <f>K209+K213</f>
        <v>1271109.0899999999</v>
      </c>
      <c r="L208" s="47">
        <f t="shared" si="18"/>
        <v>94.998946244934345</v>
      </c>
    </row>
    <row r="209" spans="1:13" ht="18.75">
      <c r="A209" s="12" t="s">
        <v>88</v>
      </c>
      <c r="B209" s="28">
        <v>802</v>
      </c>
      <c r="C209" s="29">
        <v>10</v>
      </c>
      <c r="D209" s="29" t="s">
        <v>42</v>
      </c>
      <c r="E209" s="29" t="s">
        <v>11</v>
      </c>
      <c r="F209" s="29" t="s">
        <v>2</v>
      </c>
      <c r="G209" s="29" t="s">
        <v>40</v>
      </c>
      <c r="H209" s="29" t="s">
        <v>6</v>
      </c>
      <c r="I209" s="29" t="s">
        <v>5</v>
      </c>
      <c r="J209" s="30">
        <f>J210</f>
        <v>1184424.4099999999</v>
      </c>
      <c r="K209" s="30">
        <f>K210</f>
        <v>1184090.9099999999</v>
      </c>
      <c r="L209" s="47">
        <f t="shared" si="18"/>
        <v>99.971842863319566</v>
      </c>
    </row>
    <row r="210" spans="1:13" ht="18.75">
      <c r="A210" s="8" t="s">
        <v>129</v>
      </c>
      <c r="B210" s="28">
        <v>802</v>
      </c>
      <c r="C210" s="29">
        <v>10</v>
      </c>
      <c r="D210" s="29" t="s">
        <v>42</v>
      </c>
      <c r="E210" s="29" t="s">
        <v>11</v>
      </c>
      <c r="F210" s="29" t="s">
        <v>2</v>
      </c>
      <c r="G210" s="29" t="s">
        <v>40</v>
      </c>
      <c r="H210" s="29" t="s">
        <v>128</v>
      </c>
      <c r="I210" s="29" t="s">
        <v>5</v>
      </c>
      <c r="J210" s="30">
        <f>J211+J212</f>
        <v>1184424.4099999999</v>
      </c>
      <c r="K210" s="30">
        <f>K211+K212</f>
        <v>1184090.9099999999</v>
      </c>
      <c r="L210" s="47">
        <f t="shared" si="18"/>
        <v>99.971842863319566</v>
      </c>
    </row>
    <row r="211" spans="1:13" ht="18.75">
      <c r="A211" s="11" t="s">
        <v>12</v>
      </c>
      <c r="B211" s="28">
        <v>802</v>
      </c>
      <c r="C211" s="29">
        <v>10</v>
      </c>
      <c r="D211" s="29" t="s">
        <v>42</v>
      </c>
      <c r="E211" s="29" t="s">
        <v>11</v>
      </c>
      <c r="F211" s="29" t="s">
        <v>2</v>
      </c>
      <c r="G211" s="29" t="s">
        <v>40</v>
      </c>
      <c r="H211" s="29" t="s">
        <v>128</v>
      </c>
      <c r="I211" s="29" t="s">
        <v>0</v>
      </c>
      <c r="J211" s="30">
        <v>484424.41</v>
      </c>
      <c r="K211" s="30">
        <v>484424.41</v>
      </c>
      <c r="L211" s="47">
        <f t="shared" si="18"/>
        <v>100</v>
      </c>
      <c r="M211" s="1">
        <v>409913.23</v>
      </c>
    </row>
    <row r="212" spans="1:13" ht="18.75">
      <c r="A212" s="8" t="s">
        <v>38</v>
      </c>
      <c r="B212" s="28">
        <v>802</v>
      </c>
      <c r="C212" s="29">
        <v>10</v>
      </c>
      <c r="D212" s="29" t="s">
        <v>42</v>
      </c>
      <c r="E212" s="29" t="s">
        <v>11</v>
      </c>
      <c r="F212" s="29" t="s">
        <v>2</v>
      </c>
      <c r="G212" s="29" t="s">
        <v>40</v>
      </c>
      <c r="H212" s="29" t="s">
        <v>128</v>
      </c>
      <c r="I212" s="29" t="s">
        <v>37</v>
      </c>
      <c r="J212" s="30">
        <v>700000</v>
      </c>
      <c r="K212" s="30">
        <v>699666.5</v>
      </c>
      <c r="L212" s="47">
        <f t="shared" si="18"/>
        <v>99.952357142857139</v>
      </c>
    </row>
    <row r="213" spans="1:13" ht="38.25" customHeight="1">
      <c r="A213" s="8" t="s">
        <v>198</v>
      </c>
      <c r="B213" s="28">
        <v>802</v>
      </c>
      <c r="C213" s="29" t="s">
        <v>36</v>
      </c>
      <c r="D213" s="29" t="s">
        <v>42</v>
      </c>
      <c r="E213" s="29" t="s">
        <v>11</v>
      </c>
      <c r="F213" s="29" t="s">
        <v>2</v>
      </c>
      <c r="G213" s="29" t="s">
        <v>41</v>
      </c>
      <c r="H213" s="29" t="s">
        <v>6</v>
      </c>
      <c r="I213" s="29" t="s">
        <v>5</v>
      </c>
      <c r="J213" s="30">
        <f>J214</f>
        <v>153600</v>
      </c>
      <c r="K213" s="30">
        <f t="shared" ref="K213" si="24">K214</f>
        <v>87018.18</v>
      </c>
      <c r="L213" s="47">
        <f t="shared" si="18"/>
        <v>56.652460937499995</v>
      </c>
    </row>
    <row r="214" spans="1:13" ht="39.75" customHeight="1">
      <c r="A214" s="8" t="s">
        <v>53</v>
      </c>
      <c r="B214" s="28">
        <v>802</v>
      </c>
      <c r="C214" s="29" t="s">
        <v>36</v>
      </c>
      <c r="D214" s="29" t="s">
        <v>42</v>
      </c>
      <c r="E214" s="29" t="s">
        <v>11</v>
      </c>
      <c r="F214" s="29" t="s">
        <v>2</v>
      </c>
      <c r="G214" s="29" t="s">
        <v>41</v>
      </c>
      <c r="H214" s="29" t="s">
        <v>52</v>
      </c>
      <c r="I214" s="29" t="s">
        <v>5</v>
      </c>
      <c r="J214" s="30">
        <f>J215</f>
        <v>153600</v>
      </c>
      <c r="K214" s="30">
        <f>K215</f>
        <v>87018.18</v>
      </c>
      <c r="L214" s="47">
        <f t="shared" si="18"/>
        <v>56.652460937499995</v>
      </c>
    </row>
    <row r="215" spans="1:13" ht="21" customHeight="1">
      <c r="A215" s="8" t="s">
        <v>38</v>
      </c>
      <c r="B215" s="28">
        <v>802</v>
      </c>
      <c r="C215" s="29" t="s">
        <v>36</v>
      </c>
      <c r="D215" s="29" t="s">
        <v>42</v>
      </c>
      <c r="E215" s="29" t="s">
        <v>11</v>
      </c>
      <c r="F215" s="29" t="s">
        <v>2</v>
      </c>
      <c r="G215" s="29" t="s">
        <v>41</v>
      </c>
      <c r="H215" s="29" t="s">
        <v>52</v>
      </c>
      <c r="I215" s="29" t="s">
        <v>37</v>
      </c>
      <c r="J215" s="30">
        <v>153600</v>
      </c>
      <c r="K215" s="30">
        <v>87018.18</v>
      </c>
      <c r="L215" s="47">
        <f t="shared" si="18"/>
        <v>56.652460937499995</v>
      </c>
    </row>
    <row r="216" spans="1:13" ht="21" customHeight="1">
      <c r="A216" s="16" t="s">
        <v>8</v>
      </c>
      <c r="B216" s="23">
        <v>802</v>
      </c>
      <c r="C216" s="26" t="s">
        <v>4</v>
      </c>
      <c r="D216" s="26" t="s">
        <v>7</v>
      </c>
      <c r="E216" s="26" t="s">
        <v>7</v>
      </c>
      <c r="F216" s="26" t="s">
        <v>2</v>
      </c>
      <c r="G216" s="26" t="s">
        <v>7</v>
      </c>
      <c r="H216" s="26" t="s">
        <v>6</v>
      </c>
      <c r="I216" s="26" t="s">
        <v>5</v>
      </c>
      <c r="J216" s="27">
        <f t="shared" ref="J216:K220" si="25">J217</f>
        <v>2200000</v>
      </c>
      <c r="K216" s="27">
        <f t="shared" si="25"/>
        <v>2200000</v>
      </c>
      <c r="L216" s="47">
        <f t="shared" si="18"/>
        <v>100</v>
      </c>
    </row>
    <row r="217" spans="1:13" ht="22.5" customHeight="1">
      <c r="A217" s="8" t="s">
        <v>34</v>
      </c>
      <c r="B217" s="28">
        <v>802</v>
      </c>
      <c r="C217" s="29" t="s">
        <v>4</v>
      </c>
      <c r="D217" s="29" t="s">
        <v>20</v>
      </c>
      <c r="E217" s="29" t="s">
        <v>7</v>
      </c>
      <c r="F217" s="29" t="s">
        <v>2</v>
      </c>
      <c r="G217" s="29" t="s">
        <v>7</v>
      </c>
      <c r="H217" s="29" t="s">
        <v>6</v>
      </c>
      <c r="I217" s="29" t="s">
        <v>5</v>
      </c>
      <c r="J217" s="30">
        <f t="shared" si="25"/>
        <v>2200000</v>
      </c>
      <c r="K217" s="30">
        <f t="shared" si="25"/>
        <v>2200000</v>
      </c>
      <c r="L217" s="47">
        <f t="shared" si="18"/>
        <v>100</v>
      </c>
    </row>
    <row r="218" spans="1:13" ht="21.75" customHeight="1">
      <c r="A218" s="8" t="s">
        <v>18</v>
      </c>
      <c r="B218" s="28">
        <v>802</v>
      </c>
      <c r="C218" s="29" t="s">
        <v>4</v>
      </c>
      <c r="D218" s="29" t="s">
        <v>20</v>
      </c>
      <c r="E218" s="29" t="s">
        <v>11</v>
      </c>
      <c r="F218" s="29" t="s">
        <v>2</v>
      </c>
      <c r="G218" s="29" t="s">
        <v>7</v>
      </c>
      <c r="H218" s="29" t="s">
        <v>6</v>
      </c>
      <c r="I218" s="29" t="s">
        <v>5</v>
      </c>
      <c r="J218" s="30">
        <f t="shared" si="25"/>
        <v>2200000</v>
      </c>
      <c r="K218" s="30">
        <f t="shared" si="25"/>
        <v>2200000</v>
      </c>
      <c r="L218" s="47">
        <f t="shared" si="18"/>
        <v>100</v>
      </c>
    </row>
    <row r="219" spans="1:13" ht="78.75" customHeight="1">
      <c r="A219" s="13" t="s">
        <v>100</v>
      </c>
      <c r="B219" s="28">
        <v>802</v>
      </c>
      <c r="C219" s="29" t="s">
        <v>4</v>
      </c>
      <c r="D219" s="29" t="s">
        <v>20</v>
      </c>
      <c r="E219" s="29" t="s">
        <v>11</v>
      </c>
      <c r="F219" s="29" t="s">
        <v>2</v>
      </c>
      <c r="G219" s="29" t="s">
        <v>4</v>
      </c>
      <c r="H219" s="29" t="s">
        <v>6</v>
      </c>
      <c r="I219" s="29" t="s">
        <v>5</v>
      </c>
      <c r="J219" s="30">
        <f t="shared" si="25"/>
        <v>2200000</v>
      </c>
      <c r="K219" s="30">
        <f t="shared" si="25"/>
        <v>2200000</v>
      </c>
      <c r="L219" s="47">
        <f t="shared" si="18"/>
        <v>100</v>
      </c>
    </row>
    <row r="220" spans="1:13" ht="96.75" customHeight="1">
      <c r="A220" s="13" t="s">
        <v>150</v>
      </c>
      <c r="B220" s="28">
        <v>802</v>
      </c>
      <c r="C220" s="29" t="s">
        <v>4</v>
      </c>
      <c r="D220" s="29" t="s">
        <v>20</v>
      </c>
      <c r="E220" s="29" t="s">
        <v>11</v>
      </c>
      <c r="F220" s="29" t="s">
        <v>2</v>
      </c>
      <c r="G220" s="29" t="s">
        <v>4</v>
      </c>
      <c r="H220" s="29" t="s">
        <v>151</v>
      </c>
      <c r="I220" s="29" t="s">
        <v>5</v>
      </c>
      <c r="J220" s="30">
        <f t="shared" si="25"/>
        <v>2200000</v>
      </c>
      <c r="K220" s="30">
        <f t="shared" si="25"/>
        <v>2200000</v>
      </c>
      <c r="L220" s="47">
        <f t="shared" si="18"/>
        <v>100</v>
      </c>
    </row>
    <row r="221" spans="1:13" ht="22.5" customHeight="1">
      <c r="A221" s="11" t="s">
        <v>59</v>
      </c>
      <c r="B221" s="28">
        <v>802</v>
      </c>
      <c r="C221" s="29" t="s">
        <v>4</v>
      </c>
      <c r="D221" s="29" t="s">
        <v>20</v>
      </c>
      <c r="E221" s="29" t="s">
        <v>11</v>
      </c>
      <c r="F221" s="29" t="s">
        <v>2</v>
      </c>
      <c r="G221" s="29" t="s">
        <v>4</v>
      </c>
      <c r="H221" s="29" t="s">
        <v>151</v>
      </c>
      <c r="I221" s="29" t="s">
        <v>58</v>
      </c>
      <c r="J221" s="30">
        <v>2200000</v>
      </c>
      <c r="K221" s="30">
        <v>2200000</v>
      </c>
      <c r="L221" s="47">
        <f t="shared" si="18"/>
        <v>100</v>
      </c>
    </row>
    <row r="222" spans="1:13" ht="21.75" customHeight="1">
      <c r="A222" s="16" t="s">
        <v>167</v>
      </c>
      <c r="B222" s="23">
        <v>832</v>
      </c>
      <c r="C222" s="29"/>
      <c r="D222" s="29"/>
      <c r="E222" s="29"/>
      <c r="F222" s="29"/>
      <c r="G222" s="29"/>
      <c r="H222" s="29"/>
      <c r="I222" s="29"/>
      <c r="J222" s="27">
        <f t="shared" ref="J222:K225" si="26">J223</f>
        <v>1461595</v>
      </c>
      <c r="K222" s="27">
        <f t="shared" si="26"/>
        <v>1458811.31</v>
      </c>
      <c r="L222" s="47">
        <f t="shared" si="18"/>
        <v>99.809544367625776</v>
      </c>
    </row>
    <row r="223" spans="1:13" s="14" customFormat="1" ht="19.5" customHeight="1">
      <c r="A223" s="16" t="s">
        <v>49</v>
      </c>
      <c r="B223" s="23">
        <v>832</v>
      </c>
      <c r="C223" s="26" t="s">
        <v>1</v>
      </c>
      <c r="D223" s="26" t="s">
        <v>7</v>
      </c>
      <c r="E223" s="26" t="s">
        <v>7</v>
      </c>
      <c r="F223" s="26" t="s">
        <v>2</v>
      </c>
      <c r="G223" s="26" t="s">
        <v>7</v>
      </c>
      <c r="H223" s="26" t="s">
        <v>6</v>
      </c>
      <c r="I223" s="26" t="s">
        <v>5</v>
      </c>
      <c r="J223" s="27">
        <f t="shared" si="26"/>
        <v>1461595</v>
      </c>
      <c r="K223" s="27">
        <f t="shared" si="26"/>
        <v>1458811.31</v>
      </c>
      <c r="L223" s="47">
        <f t="shared" si="18"/>
        <v>99.809544367625776</v>
      </c>
    </row>
    <row r="224" spans="1:13" ht="56.25">
      <c r="A224" s="7" t="s">
        <v>51</v>
      </c>
      <c r="B224" s="28">
        <v>832</v>
      </c>
      <c r="C224" s="29" t="s">
        <v>1</v>
      </c>
      <c r="D224" s="29" t="s">
        <v>42</v>
      </c>
      <c r="E224" s="29" t="s">
        <v>7</v>
      </c>
      <c r="F224" s="29" t="s">
        <v>2</v>
      </c>
      <c r="G224" s="29" t="s">
        <v>7</v>
      </c>
      <c r="H224" s="29" t="s">
        <v>6</v>
      </c>
      <c r="I224" s="29" t="s">
        <v>5</v>
      </c>
      <c r="J224" s="30">
        <f t="shared" si="26"/>
        <v>1461595</v>
      </c>
      <c r="K224" s="30">
        <f t="shared" si="26"/>
        <v>1458811.31</v>
      </c>
      <c r="L224" s="47">
        <f t="shared" si="18"/>
        <v>99.809544367625776</v>
      </c>
    </row>
    <row r="225" spans="1:12" ht="18.75">
      <c r="A225" s="7" t="s">
        <v>18</v>
      </c>
      <c r="B225" s="28">
        <v>832</v>
      </c>
      <c r="C225" s="29" t="s">
        <v>1</v>
      </c>
      <c r="D225" s="29" t="s">
        <v>42</v>
      </c>
      <c r="E225" s="29" t="s">
        <v>11</v>
      </c>
      <c r="F225" s="29" t="s">
        <v>2</v>
      </c>
      <c r="G225" s="29" t="s">
        <v>7</v>
      </c>
      <c r="H225" s="29" t="s">
        <v>6</v>
      </c>
      <c r="I225" s="29" t="s">
        <v>5</v>
      </c>
      <c r="J225" s="30">
        <f t="shared" si="26"/>
        <v>1461595</v>
      </c>
      <c r="K225" s="30">
        <f t="shared" si="26"/>
        <v>1458811.31</v>
      </c>
      <c r="L225" s="47">
        <f t="shared" si="18"/>
        <v>99.809544367625776</v>
      </c>
    </row>
    <row r="226" spans="1:12" ht="18.75">
      <c r="A226" s="7" t="s">
        <v>17</v>
      </c>
      <c r="B226" s="28">
        <v>832</v>
      </c>
      <c r="C226" s="29" t="s">
        <v>1</v>
      </c>
      <c r="D226" s="29" t="s">
        <v>42</v>
      </c>
      <c r="E226" s="29" t="s">
        <v>11</v>
      </c>
      <c r="F226" s="29" t="s">
        <v>2</v>
      </c>
      <c r="G226" s="29" t="s">
        <v>14</v>
      </c>
      <c r="H226" s="29" t="s">
        <v>6</v>
      </c>
      <c r="I226" s="29" t="s">
        <v>5</v>
      </c>
      <c r="J226" s="30">
        <f>J227+J230</f>
        <v>1461595</v>
      </c>
      <c r="K226" s="30">
        <f>K227+K230</f>
        <v>1458811.31</v>
      </c>
      <c r="L226" s="47">
        <f t="shared" si="18"/>
        <v>99.809544367625776</v>
      </c>
    </row>
    <row r="227" spans="1:12" ht="37.5">
      <c r="A227" s="7" t="s">
        <v>90</v>
      </c>
      <c r="B227" s="28">
        <v>832</v>
      </c>
      <c r="C227" s="29" t="s">
        <v>1</v>
      </c>
      <c r="D227" s="29" t="s">
        <v>42</v>
      </c>
      <c r="E227" s="29" t="s">
        <v>11</v>
      </c>
      <c r="F227" s="29" t="s">
        <v>2</v>
      </c>
      <c r="G227" s="29" t="s">
        <v>14</v>
      </c>
      <c r="H227" s="29" t="s">
        <v>89</v>
      </c>
      <c r="I227" s="29" t="s">
        <v>5</v>
      </c>
      <c r="J227" s="30">
        <f>J228+J229</f>
        <v>515916.21</v>
      </c>
      <c r="K227" s="30">
        <f>K228+K229</f>
        <v>513133.43000000005</v>
      </c>
      <c r="L227" s="47">
        <f t="shared" si="18"/>
        <v>99.460613962875883</v>
      </c>
    </row>
    <row r="228" spans="1:12" ht="63.75" customHeight="1">
      <c r="A228" s="12" t="s">
        <v>16</v>
      </c>
      <c r="B228" s="28">
        <v>832</v>
      </c>
      <c r="C228" s="29" t="s">
        <v>1</v>
      </c>
      <c r="D228" s="29" t="s">
        <v>42</v>
      </c>
      <c r="E228" s="29" t="s">
        <v>11</v>
      </c>
      <c r="F228" s="29" t="s">
        <v>2</v>
      </c>
      <c r="G228" s="29" t="s">
        <v>14</v>
      </c>
      <c r="H228" s="29" t="s">
        <v>89</v>
      </c>
      <c r="I228" s="29" t="s">
        <v>15</v>
      </c>
      <c r="J228" s="30">
        <v>453921.21</v>
      </c>
      <c r="K228" s="30">
        <v>453920.71</v>
      </c>
      <c r="L228" s="47">
        <f t="shared" ref="L228:L231" si="27">K228/J228*100</f>
        <v>99.999889848725061</v>
      </c>
    </row>
    <row r="229" spans="1:12" ht="37.5">
      <c r="A229" s="10" t="s">
        <v>25</v>
      </c>
      <c r="B229" s="28">
        <v>832</v>
      </c>
      <c r="C229" s="29" t="s">
        <v>1</v>
      </c>
      <c r="D229" s="29" t="s">
        <v>42</v>
      </c>
      <c r="E229" s="29" t="s">
        <v>11</v>
      </c>
      <c r="F229" s="29" t="s">
        <v>2</v>
      </c>
      <c r="G229" s="29" t="s">
        <v>14</v>
      </c>
      <c r="H229" s="29" t="s">
        <v>89</v>
      </c>
      <c r="I229" s="29" t="s">
        <v>0</v>
      </c>
      <c r="J229" s="30">
        <v>61995</v>
      </c>
      <c r="K229" s="30">
        <v>59212.72</v>
      </c>
      <c r="L229" s="47">
        <f t="shared" si="27"/>
        <v>95.512089684651997</v>
      </c>
    </row>
    <row r="230" spans="1:12" ht="18.75">
      <c r="A230" s="12" t="s">
        <v>50</v>
      </c>
      <c r="B230" s="28">
        <v>832</v>
      </c>
      <c r="C230" s="29" t="s">
        <v>1</v>
      </c>
      <c r="D230" s="29" t="s">
        <v>42</v>
      </c>
      <c r="E230" s="29" t="s">
        <v>11</v>
      </c>
      <c r="F230" s="29" t="s">
        <v>2</v>
      </c>
      <c r="G230" s="29" t="s">
        <v>14</v>
      </c>
      <c r="H230" s="29" t="s">
        <v>54</v>
      </c>
      <c r="I230" s="29" t="s">
        <v>5</v>
      </c>
      <c r="J230" s="30">
        <f>J231</f>
        <v>945678.79</v>
      </c>
      <c r="K230" s="30">
        <f>K231</f>
        <v>945677.88</v>
      </c>
      <c r="L230" s="47">
        <f t="shared" si="27"/>
        <v>99.99990377282333</v>
      </c>
    </row>
    <row r="231" spans="1:12" ht="58.5" customHeight="1">
      <c r="A231" s="12" t="s">
        <v>16</v>
      </c>
      <c r="B231" s="28">
        <v>832</v>
      </c>
      <c r="C231" s="29" t="s">
        <v>1</v>
      </c>
      <c r="D231" s="29" t="s">
        <v>42</v>
      </c>
      <c r="E231" s="29" t="s">
        <v>11</v>
      </c>
      <c r="F231" s="29" t="s">
        <v>2</v>
      </c>
      <c r="G231" s="29" t="s">
        <v>14</v>
      </c>
      <c r="H231" s="29" t="s">
        <v>54</v>
      </c>
      <c r="I231" s="29" t="s">
        <v>15</v>
      </c>
      <c r="J231" s="30">
        <v>945678.79</v>
      </c>
      <c r="K231" s="30">
        <v>945677.88</v>
      </c>
      <c r="L231" s="47">
        <f t="shared" si="27"/>
        <v>99.99990377282333</v>
      </c>
    </row>
    <row r="232" spans="1:12" ht="64.5" customHeight="1">
      <c r="A232" s="55" t="s">
        <v>168</v>
      </c>
      <c r="B232" s="55"/>
      <c r="C232" s="55"/>
      <c r="D232" s="55"/>
      <c r="E232" s="55"/>
      <c r="F232" s="55"/>
      <c r="G232" s="55"/>
      <c r="H232" s="55"/>
      <c r="I232" s="55"/>
      <c r="J232" s="55"/>
      <c r="K232" s="55"/>
      <c r="L232" s="55"/>
    </row>
  </sheetData>
  <autoFilter ref="A7:J232"/>
  <mergeCells count="14">
    <mergeCell ref="M6:N6"/>
    <mergeCell ref="D6:D7"/>
    <mergeCell ref="A5:A7"/>
    <mergeCell ref="B5:I5"/>
    <mergeCell ref="E6:H6"/>
    <mergeCell ref="K5:K7"/>
    <mergeCell ref="L5:L7"/>
    <mergeCell ref="A1:L1"/>
    <mergeCell ref="A232:L232"/>
    <mergeCell ref="A3:J3"/>
    <mergeCell ref="J5:J7"/>
    <mergeCell ref="I6:I7"/>
    <mergeCell ref="B6:B7"/>
    <mergeCell ref="C6:C7"/>
  </mergeCells>
  <phoneticPr fontId="1" type="noConversion"/>
  <pageMargins left="0.25" right="0.25" top="0.75" bottom="0.75" header="0.3" footer="0.3"/>
  <pageSetup paperSize="9" scale="49" fitToHeight="2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2'!Область_печати</vt:lpstr>
    </vt:vector>
  </TitlesOfParts>
  <Company>Управление финансов Кусинского муницыпального района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АДМ</cp:lastModifiedBy>
  <cp:lastPrinted>2018-05-14T04:50:14Z</cp:lastPrinted>
  <dcterms:created xsi:type="dcterms:W3CDTF">2015-12-01T10:00:32Z</dcterms:created>
  <dcterms:modified xsi:type="dcterms:W3CDTF">2019-04-09T09:08:28Z</dcterms:modified>
</cp:coreProperties>
</file>